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tart here 👋" sheetId="1" r:id="rId4"/>
    <sheet state="visible" name="Interview Questions" sheetId="2" r:id="rId5"/>
    <sheet state="visible" name="Screener Survey Tutorial" sheetId="3" r:id="rId6"/>
    <sheet state="visible" name="Moderator Guide" sheetId="4" r:id="rId7"/>
    <sheet state="visible" name="Analysis Spreadsheet" sheetId="5" r:id="rId8"/>
    <sheet state="visible" name="Note Taker Template - Session 1" sheetId="6" r:id="rId9"/>
    <sheet state="visible" name="Note Taker Template - Session 2" sheetId="7" r:id="rId10"/>
    <sheet state="hidden" name="Note Taker Template - Session 3" sheetId="8" r:id="rId11"/>
    <sheet state="hidden" name="Note Taker Template - Session 4" sheetId="9" r:id="rId12"/>
    <sheet state="hidden" name="Note Taker Template - Session 5" sheetId="10" r:id="rId13"/>
  </sheets>
  <definedNames>
    <definedName name="Session5Notes">'Note Taker Template - Session 5'!$C$19:$C$30</definedName>
    <definedName name="Marked_Questions">'Note Taker Template - Session 1'!$B$19:$B$31</definedName>
    <definedName localSheetId="6" name="Marked_Questions">'Note Taker Template - Session 2'!$B$19:$B$31</definedName>
    <definedName name="Questions">'Interview Questions'!$A$6:$B$95</definedName>
    <definedName localSheetId="0" name="Questions">#REF!</definedName>
    <definedName localSheetId="8" name="Marked_Questions">'Note Taker Template - Session 4'!$B$19:$B$31</definedName>
    <definedName localSheetId="9" name="Marked_Questions">'Note Taker Template - Session 5'!$B$19:$B$31</definedName>
    <definedName name="Session1Notes">'Note Taker Template - Session 1'!$C$19:$C$30</definedName>
    <definedName name="Session3Notes">'Note Taker Template - Session 3'!$C$19:$C$30</definedName>
    <definedName localSheetId="7" name="Marked_Questions">'Note Taker Template - Session 3'!$B$19:$B$31</definedName>
    <definedName localSheetId="3" name="Marked_Questions">'Moderator Guide'!$A$16:$A$28</definedName>
    <definedName name="Session4Notes">'Note Taker Template - Session 4'!$C$19:$C$30</definedName>
    <definedName name="Session2Notes">'Note Taker Template - Session 2'!$C$19:$C$30</definedName>
  </definedNames>
  <calcPr/>
</workbook>
</file>

<file path=xl/sharedStrings.xml><?xml version="1.0" encoding="utf-8"?>
<sst xmlns="http://schemas.openxmlformats.org/spreadsheetml/2006/main" count="204" uniqueCount="151">
  <si>
    <t xml:space="preserve">Hey there 👋 Welcome to the user interview template pack, brought to you by User Intervews. </t>
  </si>
  <si>
    <r>
      <rPr>
        <rFont val="Lato"/>
        <color rgb="FF222222"/>
      </rPr>
      <t xml:space="preserve">Need to use this template for your own studies? </t>
    </r>
    <r>
      <rPr>
        <rFont val="Lato"/>
        <color rgb="FF1155CC"/>
        <u/>
      </rPr>
      <t>Make a copy here</t>
    </r>
    <r>
      <rPr>
        <rFont val="Lato"/>
        <color rgb="FF222222"/>
      </rPr>
      <t>.</t>
    </r>
  </si>
  <si>
    <t xml:space="preserve">The template is meant to be ground control for your user interview research study. It includes multiple parts to take you from launching your study to analyzing your results. Hopefully, this template provides a cheap and easy way for people to get started with research and makes maintaining the practice easier for busy teams. </t>
  </si>
  <si>
    <r>
      <rPr>
        <rFont val="Lato"/>
        <color rgb="FF1155CC"/>
        <u/>
      </rPr>
      <t>Interview Question List</t>
    </r>
    <r>
      <rPr>
        <rFont val="Lato"/>
        <color rgb="FF222222"/>
      </rPr>
      <t xml:space="preserve">, a list of 50+ interview questions for you to choose from, making starting your project that much easier. </t>
    </r>
  </si>
  <si>
    <r>
      <rPr>
        <rFont val="Lato"/>
        <color rgb="FF1155CC"/>
        <u/>
      </rPr>
      <t>Screener Survey Tutorial</t>
    </r>
    <r>
      <rPr>
        <rFont val="Lato"/>
        <color rgb="FF222222"/>
      </rPr>
      <t>, a quick tutorial to help you build a great screener survey based on the interview questions you selected.</t>
    </r>
  </si>
  <si>
    <r>
      <rPr>
        <rFont val="Lato"/>
        <color rgb="FF1155CC"/>
        <u/>
      </rPr>
      <t>Participant Incentive Calculator</t>
    </r>
    <r>
      <rPr>
        <rFont val="Lato"/>
        <color rgb="FF222222"/>
      </rPr>
      <t xml:space="preserve">, a data-backed calculator to help you find the right incentive for your studies. </t>
    </r>
  </si>
  <si>
    <r>
      <rPr>
        <rFont val="Lato"/>
        <color rgb="FF1155CC"/>
        <u/>
      </rPr>
      <t>Moderator Guide</t>
    </r>
    <r>
      <rPr>
        <rFont val="Lato"/>
        <color rgb="FF222222"/>
      </rPr>
      <t>, a guide to leading sessions so you can stay on track, even if you're new to research.</t>
    </r>
  </si>
  <si>
    <r>
      <rPr>
        <rFont val="Lato"/>
        <color rgb="FF1155CC"/>
        <u/>
      </rPr>
      <t>Note Taker Templates</t>
    </r>
    <r>
      <rPr>
        <rFont val="Lato"/>
        <color rgb="FF222222"/>
      </rPr>
      <t>, a set of 5 templates to distribute to your note takers, auto-filled with the interview questions you select to use in your study. If you need more sessions, you can always make more copies of this template.</t>
    </r>
  </si>
  <si>
    <r>
      <rPr>
        <rFont val="Lato"/>
        <color rgb="FF1155CC"/>
        <u/>
      </rPr>
      <t>Analysis Spreadsheet</t>
    </r>
    <r>
      <rPr>
        <rFont val="Lato"/>
        <color rgb="FF222222"/>
      </rPr>
      <t>, a sheet to help you quickly scan through and code your research notes. It's automatically updated with the notes you take during research, so everything's in one place.</t>
    </r>
  </si>
  <si>
    <r>
      <rPr>
        <rFont val="Lato"/>
        <color rgb="FF242729"/>
        <sz val="11.0"/>
      </rPr>
      <t>This template pack brought to you by</t>
    </r>
    <r>
      <rPr>
        <rFont val="Lato"/>
        <color rgb="FF444444"/>
        <sz val="11.0"/>
      </rPr>
      <t xml:space="preserve"> User Interviews</t>
    </r>
    <r>
      <rPr>
        <rFont val="Montserrat"/>
        <b/>
        <color rgb="FF222222"/>
        <sz val="11.0"/>
      </rPr>
      <t xml:space="preserve"> </t>
    </r>
  </si>
  <si>
    <t xml:space="preserve">Hey there 👋 Welcome to the user interview template, brought to you by User Intervews. </t>
  </si>
  <si>
    <r>
      <rPr>
        <rFont val="Lato"/>
        <color rgb="FF222222"/>
      </rPr>
      <t xml:space="preserve">Need to use this template for your own studies? </t>
    </r>
    <r>
      <rPr>
        <rFont val="Lato"/>
        <color rgb="FF1155CC"/>
        <u/>
      </rPr>
      <t>Make a copy here</t>
    </r>
    <r>
      <rPr>
        <rFont val="Lato"/>
        <color rgb="FF222222"/>
      </rPr>
      <t>.</t>
    </r>
  </si>
  <si>
    <r>
      <rPr>
        <rFont val="Lato"/>
        <color rgb="FF222222"/>
      </rPr>
      <t xml:space="preserve">The template is pretty simple. This page is full of questions you can use in your interviews. Just check the questions you'd like to use and they'll automatically copy to our </t>
    </r>
    <r>
      <rPr>
        <rFont val="Lato"/>
        <color rgb="FF1155CC"/>
        <u/>
      </rPr>
      <t>notetaker template</t>
    </r>
    <r>
      <rPr>
        <rFont val="Lato"/>
        <color rgb="FF222222"/>
      </rPr>
      <t xml:space="preserve">, which you can use to get your team on the same page for each session. They'll also help inform the </t>
    </r>
    <r>
      <rPr>
        <rFont val="Lato"/>
        <color rgb="FF1155CC"/>
        <u/>
      </rPr>
      <t>screener survey tutorial</t>
    </r>
    <r>
      <rPr>
        <rFont val="Lato"/>
        <color rgb="FF222222"/>
      </rPr>
      <t xml:space="preserve"> we give you. Then, all of your questions and notes will be automatically updated in the </t>
    </r>
    <r>
      <rPr>
        <rFont val="Lato"/>
        <color rgb="FF1155CC"/>
        <u/>
      </rPr>
      <t>analysis spreadsheet</t>
    </r>
    <r>
      <rPr>
        <rFont val="Lato"/>
        <color rgb="FF222222"/>
      </rPr>
      <t>, so you can get a quick idea for how things are going throughout your study.</t>
    </r>
  </si>
  <si>
    <t>Getting to know you questions</t>
  </si>
  <si>
    <t>Tell me about your role at work</t>
  </si>
  <si>
    <t>Tell me about the team you work on</t>
  </si>
  <si>
    <t>What does a typical day at work look like for you?</t>
  </si>
  <si>
    <t>What does a typical weekend look like for you?</t>
  </si>
  <si>
    <t>Tell me about your relationship with [X activity].</t>
  </si>
  <si>
    <t>Tell me about your relationship with [X problem].</t>
  </si>
  <si>
    <t>What are your hobbies? Tell me about the last time you did something for a hobby.</t>
  </si>
  <si>
    <t>What are some of the apps and websites you use most often?</t>
  </si>
  <si>
    <t>Digging in questions</t>
  </si>
  <si>
    <t xml:space="preserve">When was the last time you did [X activity]? </t>
  </si>
  <si>
    <t>What's your biggest pain point with [X activity]?</t>
  </si>
  <si>
    <t>How do you currently address that pain point?</t>
  </si>
  <si>
    <t>Tell me about how you currently solve [X problem].</t>
  </si>
  <si>
    <t>What do you like about [X activity]?</t>
  </si>
  <si>
    <t>What do you dislike about [X activity]?</t>
  </si>
  <si>
    <t>How much time do you currently spend on [X activity]?</t>
  </si>
  <si>
    <t>What's the hardest part about [X activity]?</t>
  </si>
  <si>
    <t xml:space="preserve">Have you created any workarounds to solve [X problem]? </t>
  </si>
  <si>
    <t>What tools do you use to solve [X problem]?</t>
  </si>
  <si>
    <t>What tools or items do you use for [X activity]?</t>
  </si>
  <si>
    <t>How did you hear about the tools you use to currently solve [X problem]?</t>
  </si>
  <si>
    <t>Have you used any other tools in the past to solve [X problem]?</t>
  </si>
  <si>
    <t>How often do you do [X activity]?</t>
  </si>
  <si>
    <t>How much time or money have you spent trying to solve [X problem]?</t>
  </si>
  <si>
    <t>Usability testing questions</t>
  </si>
  <si>
    <t>Please describe your experience with [X tool].</t>
  </si>
  <si>
    <t>What do you think of this product/prototype?</t>
  </si>
  <si>
    <t>How do you think this could help you solve [X problem]?</t>
  </si>
  <si>
    <t>Can you complete [X activity] using this product or prototype?</t>
  </si>
  <si>
    <t>What are your first thoughts as you look at this product or prototype?</t>
  </si>
  <si>
    <t xml:space="preserve">What do you think this product or prototype will do? </t>
  </si>
  <si>
    <t>If you were looking for [X information] where would you expect to find it?</t>
  </si>
  <si>
    <t>What are your thoughts on the language used in the product during this task?</t>
  </si>
  <si>
    <t>How easy or difficult was this product to navigate?</t>
  </si>
  <si>
    <t>When you log on, what’s the first thing you do? Is there another way to complete this task?</t>
  </si>
  <si>
    <t>What parts of the product do you use the most? Why?</t>
  </si>
  <si>
    <t>What parts of the product do you use the least? Why?</t>
  </si>
  <si>
    <t>What one thing are you most excited about with the product?</t>
  </si>
  <si>
    <t>Why will you continue to use this product? What will stop you from using this product in the future?</t>
  </si>
  <si>
    <t>Have you ever used a product similar to this one?</t>
  </si>
  <si>
    <t>What did you think of the on-page instructions?</t>
  </si>
  <si>
    <t>Did anything distract you or get in your way while you were using the product?</t>
  </si>
  <si>
    <t>Does anything within this product seem out of place or unneccessary to you?</t>
  </si>
  <si>
    <t>Was there anything missing from your experience with this product?</t>
  </si>
  <si>
    <t>What, if anything, surprised you about this experience?</t>
  </si>
  <si>
    <t xml:space="preserve">Do you know anyone who this product would be useful for? Describe them. </t>
  </si>
  <si>
    <t>Continuous customer interview questions</t>
  </si>
  <si>
    <t>When was the last time you used our product? Tell me about your experience.</t>
  </si>
  <si>
    <t>Tell me about how you and/or your team uses our product.</t>
  </si>
  <si>
    <t>What's most frustrating about using our product?</t>
  </si>
  <si>
    <t>What's most exciting about using our product?</t>
  </si>
  <si>
    <t>Why did you choose our product over a competitor?</t>
  </si>
  <si>
    <t>Where does our product fit into your day to day activities?</t>
  </si>
  <si>
    <t>Walk me through your typical workflow with our product.</t>
  </si>
  <si>
    <t>How did you find our product?</t>
  </si>
  <si>
    <t>Is there anything that would make your experience with our product more enjoyable?</t>
  </si>
  <si>
    <t>Is there anything that our product enables you to do that you couldn't before?</t>
  </si>
  <si>
    <t>Have you considered using a competitior instead of our product? Why or why not?</t>
  </si>
  <si>
    <t>Does our product help you reach the KPIs you're held to at work? How so?</t>
  </si>
  <si>
    <t>What do you wish our product could do that it can't today?</t>
  </si>
  <si>
    <t>Product/market fit questions</t>
  </si>
  <si>
    <t>Tell me about your experience with [X activity]</t>
  </si>
  <si>
    <t>What tools have you used to solve [X problem]? What did or didn't they help you with?</t>
  </si>
  <si>
    <t>What's your team's current budget for [X activity]?</t>
  </si>
  <si>
    <t>What problems do you experience most often when doing [X activity]?</t>
  </si>
  <si>
    <t>How do you currently solve [X problem]? Walk me through each step of the process.</t>
  </si>
  <si>
    <t>What's your current process for completing [X task]?</t>
  </si>
  <si>
    <t>What could be easier about [X task]?</t>
  </si>
  <si>
    <t>What part of [X process] do you dread most?</t>
  </si>
  <si>
    <t>Have your own questions? Write them here 👇</t>
  </si>
  <si>
    <r>
      <rPr>
        <rFont val="Lato"/>
        <color rgb="FF242729"/>
        <sz val="11.0"/>
      </rPr>
      <t>This template brought to you by</t>
    </r>
    <r>
      <rPr>
        <rFont val="Lato"/>
        <color rgb="FF444444"/>
        <sz val="11.0"/>
      </rPr>
      <t xml:space="preserve"> User Interviews</t>
    </r>
  </si>
  <si>
    <t xml:space="preserve">A good screener survey is integral to getting the right participants to your study and, in turn, getting the best feedback you can. </t>
  </si>
  <si>
    <r>
      <rPr>
        <rFont val="Lato"/>
        <color rgb="FF222222"/>
      </rPr>
      <t xml:space="preserve">We've written a lot about writing great screener surveys </t>
    </r>
    <r>
      <rPr>
        <rFont val="Lato"/>
        <color rgb="FF222222"/>
        <u/>
      </rPr>
      <t>here</t>
    </r>
    <r>
      <rPr>
        <rFont val="Lato"/>
        <color rgb="FF222222"/>
      </rPr>
      <t xml:space="preserve"> and </t>
    </r>
    <r>
      <rPr>
        <rFont val="Lato"/>
        <color rgb="FF222222"/>
        <u/>
      </rPr>
      <t>here</t>
    </r>
    <r>
      <rPr>
        <rFont val="Lato"/>
        <color rgb="FF222222"/>
      </rPr>
      <t xml:space="preserve">, but we'll give you a quick rundown in this doc with specific advice based on the questions you plan on asking during your interviews. </t>
    </r>
  </si>
  <si>
    <t># 1</t>
  </si>
  <si>
    <t>Get the big questions out of the way first</t>
  </si>
  <si>
    <t xml:space="preserve">It's likely that you really need people to have certain expertise, skills, qualifications or hobbies to participate in your research. Go ahead and ask these big questions before moving on to the more nitty-gritty stuff. This way, you'll disqualify participants that aren't a fit before they've wasted time on your screener, and you'll learn the most important things about your participant first, before they've had a chance to see the rest of your screener. </t>
  </si>
  <si>
    <t xml:space="preserve">Here are the questions you hope to answer in your research study: </t>
  </si>
  <si>
    <t xml:space="preserve">What knowledge/skills/experience do your participants need to best answer those questions? What's most important to you and your study? The first question in your screener survey should be screening for that knowledge/skill/or experience. </t>
  </si>
  <si>
    <t># 2</t>
  </si>
  <si>
    <t xml:space="preserve">Keep it simple </t>
  </si>
  <si>
    <t>Screener surveys aren't an opportunity for participants to tell you any and everything about them. They work best when they're a few targeted questions that help you ensure participants will be able to answer your research questions.</t>
  </si>
  <si>
    <t>We recommend keeping the number of questions you ask to a minimum (think 3-5 questions instead of 20+), and using skip logic to make your screener easier for participants.</t>
  </si>
  <si>
    <t># 3</t>
  </si>
  <si>
    <t>Don't ask leading questions</t>
  </si>
  <si>
    <r>
      <rPr>
        <rFont val="Lato"/>
        <color rgb="FF222222"/>
      </rPr>
      <t xml:space="preserve">If you tell your participants exactly what you want them to say during your screener survey, you lower your chances of getting good, honest feedback. For example, asking someone "On a scale of 1-10 how much do you </t>
    </r>
    <r>
      <rPr>
        <rFont val="Lato"/>
        <i/>
        <color rgb="FF222222"/>
      </rPr>
      <t>hate</t>
    </r>
    <r>
      <rPr>
        <rFont val="Lato"/>
        <color rgb="FF222222"/>
      </rPr>
      <t xml:space="preserve"> pistachio ice cream?" tips them off that the right answer is probably "10- it's the worst stuff in the world!"</t>
    </r>
  </si>
  <si>
    <t>On the other hand, asking someone "On a scale of 1-10, 1 being "I hate it" and 10 being "I love it", how do you feel about pistachio ice cream?", obscures your intention and allows the participant to say how they really feel about pistachio ice cream. This means you'll get more honest responses, both in the screener and the study.</t>
  </si>
  <si>
    <r>
      <rPr>
        <rFont val="Lato"/>
        <color rgb="FF222222"/>
      </rPr>
      <t xml:space="preserve">You're ready to write V1 of your sceener! If you need some more advice, check out ours </t>
    </r>
    <r>
      <rPr>
        <rFont val="Lato"/>
        <color rgb="FF222222"/>
        <u/>
      </rPr>
      <t>here</t>
    </r>
    <r>
      <rPr>
        <rFont val="Lato"/>
        <color rgb="FF222222"/>
      </rPr>
      <t xml:space="preserve"> or </t>
    </r>
    <r>
      <rPr>
        <rFont val="Lato"/>
        <color rgb="FF222222"/>
        <u/>
      </rPr>
      <t>here</t>
    </r>
    <r>
      <rPr>
        <rFont val="Lato"/>
        <color rgb="FF222222"/>
      </rPr>
      <t xml:space="preserve">. </t>
    </r>
  </si>
  <si>
    <t xml:space="preserve">You can write your screener in the space below 👇 or build it in real time by launching your project 👉 here. </t>
  </si>
  <si>
    <r>
      <rPr>
        <rFont val="Lato"/>
        <color rgb="FF242729"/>
        <sz val="11.0"/>
      </rPr>
      <t>This template brought to you by</t>
    </r>
    <r>
      <rPr>
        <rFont val="Lato"/>
        <color rgb="FF444444"/>
        <sz val="11.0"/>
      </rPr>
      <t xml:space="preserve"> User Interviews</t>
    </r>
  </si>
  <si>
    <r>
      <rPr>
        <rFont val="Lato"/>
        <color rgb="FF222222"/>
      </rPr>
      <t>This is the moderater guide. It will automatically update when you check and uncheck questions in the</t>
    </r>
    <r>
      <rPr>
        <rFont val="Lato"/>
      </rPr>
      <t xml:space="preserve"> </t>
    </r>
    <r>
      <rPr>
        <rFont val="Lato"/>
        <color rgb="FF1155CC"/>
        <u/>
      </rPr>
      <t>Questions tab</t>
    </r>
    <r>
      <rPr>
        <rFont val="Lato"/>
      </rPr>
      <t xml:space="preserve">. </t>
    </r>
  </si>
  <si>
    <r>
      <rPr>
        <rFont val="Lato"/>
        <color rgb="FF222222"/>
      </rPr>
      <t xml:space="preserve">Just open up this guide or </t>
    </r>
    <r>
      <rPr>
        <rFont val="Lato"/>
        <color rgb="FF000000"/>
      </rPr>
      <t>save it as a PDF</t>
    </r>
    <r>
      <rPr>
        <rFont val="Lato"/>
        <color rgb="FF222222"/>
      </rPr>
      <t xml:space="preserve"> (by clicking File &gt; Download &gt; PDF Document) when you're ready for a session. </t>
    </r>
  </si>
  <si>
    <t>Project Name</t>
  </si>
  <si>
    <t>Researcher Name</t>
  </si>
  <si>
    <t>Remember to start each session by:</t>
  </si>
  <si>
    <t>Introducing yourself and your note taker. Remind the participant that you're here to hear their honest feedback, you won't take anything they say personally.</t>
  </si>
  <si>
    <t>Ask the participant for permission to record the session and hit the record button.</t>
  </si>
  <si>
    <t xml:space="preserve">Give the participant an idea of how the session will go. Remind them how long the session is and what you need from them. </t>
  </si>
  <si>
    <r>
      <rPr>
        <rFont val="Lato"/>
        <color rgb="FF242729"/>
        <sz val="11.0"/>
      </rPr>
      <t>This template brought to you by</t>
    </r>
    <r>
      <rPr>
        <rFont val="Lato"/>
        <color rgb="FF444444"/>
        <sz val="11.0"/>
      </rPr>
      <t xml:space="preserve"> User Interviews</t>
    </r>
  </si>
  <si>
    <t>Questions</t>
  </si>
  <si>
    <t>Session 1</t>
  </si>
  <si>
    <t>Session 2</t>
  </si>
  <si>
    <t>Session 3</t>
  </si>
  <si>
    <t>Session 4</t>
  </si>
  <si>
    <t>Session 5</t>
  </si>
  <si>
    <r>
      <rPr>
        <rFont val="Lato"/>
        <color rgb="FF242729"/>
        <sz val="11.0"/>
      </rPr>
      <t>This template brought to you by</t>
    </r>
    <r>
      <rPr>
        <rFont val="Lato"/>
        <color rgb="FF444444"/>
        <sz val="11.0"/>
      </rPr>
      <t xml:space="preserve"> User Interviews</t>
    </r>
  </si>
  <si>
    <r>
      <rPr>
        <rFont val="Lato"/>
        <color rgb="FF222222"/>
      </rPr>
      <t xml:space="preserve">This is the note-taker template. It will automatically update when you check and uncheck questions in the </t>
    </r>
    <r>
      <rPr>
        <rFont val="Lato"/>
        <color rgb="FF1155CC"/>
        <u/>
      </rPr>
      <t>Questions</t>
    </r>
    <r>
      <rPr>
        <rFont val="Lato"/>
        <color rgb="FF222222"/>
      </rPr>
      <t xml:space="preserve"> spreadsheet. The notes you take here will automatically transfer to the </t>
    </r>
    <r>
      <rPr>
        <rFont val="Lato"/>
        <color rgb="FF1155CC"/>
        <u/>
      </rPr>
      <t>Analysis</t>
    </r>
    <r>
      <rPr>
        <rFont val="Lato"/>
        <color rgb="FF222222"/>
      </rPr>
      <t xml:space="preserve"> spreadsheet</t>
    </r>
  </si>
  <si>
    <t>Just share the link to this tab with your note-taker when you're ready for a session. The templates for sessions 3-5 are hidden, but you can access them by clicking the hamburger menu in the bottom left corner of the document.</t>
  </si>
  <si>
    <r>
      <rPr>
        <rFont val="Lato"/>
        <color rgb="FF222222"/>
      </rPr>
      <t xml:space="preserve">Worried about note-takers seeing notes from other sessions or changing the questions for everyone? </t>
    </r>
    <r>
      <rPr>
        <rFont val="Lato"/>
        <color rgb="FF1155CC"/>
        <u/>
      </rPr>
      <t>Protect each sheet</t>
    </r>
    <r>
      <rPr>
        <rFont val="Lato"/>
        <color rgb="FF222222"/>
      </rPr>
      <t xml:space="preserve"> so only you and the note-taker can edit it, or hide the sheets that aren't in use for your research.</t>
    </r>
  </si>
  <si>
    <t>Session Info</t>
  </si>
  <si>
    <t>Note-Taker Name</t>
  </si>
  <si>
    <t>Participant Name</t>
  </si>
  <si>
    <t>Time Tracking</t>
  </si>
  <si>
    <t>This section can help you track exactly when in a session something happened. Just check the "Session Start" box when you begin the session and the "Session End" box when the session is over. Then, throughout the session, check the box beside each question as it is answered. When the session is over, you'll have a timestamp of when each thing occured, making it easy to find the right moments in your recording.</t>
  </si>
  <si>
    <t>Session Start</t>
  </si>
  <si>
    <t>Session End</t>
  </si>
  <si>
    <t>Session Length</t>
  </si>
  <si>
    <t>Notes</t>
  </si>
  <si>
    <t>Timestamp</t>
  </si>
  <si>
    <r>
      <rPr>
        <rFont val="Lato"/>
        <color rgb="FF222222"/>
      </rPr>
      <t xml:space="preserve">Here are some notes from your first session. They will appear automatically in the </t>
    </r>
    <r>
      <rPr>
        <rFont val="Lato"/>
        <color rgb="FF1155CC"/>
        <u/>
      </rPr>
      <t>Analysis Spreadsheet</t>
    </r>
    <r>
      <rPr>
        <rFont val="Lato"/>
        <color rgb="FF222222"/>
      </rPr>
      <t>.</t>
    </r>
  </si>
  <si>
    <r>
      <rPr>
        <rFont val="Lato"/>
        <color rgb="FF242729"/>
        <sz val="11.0"/>
      </rPr>
      <t>This template brought to you by</t>
    </r>
    <r>
      <rPr>
        <rFont val="Lato"/>
        <color rgb="FF444444"/>
        <sz val="11.0"/>
      </rPr>
      <t xml:space="preserve"> User Interviews</t>
    </r>
  </si>
  <si>
    <r>
      <rPr>
        <rFont val="Lato"/>
        <color rgb="FF222222"/>
      </rPr>
      <t xml:space="preserve">This is the note-taker template. It will automatically update when you check and uncheck questions in the </t>
    </r>
    <r>
      <rPr>
        <rFont val="Lato"/>
        <color rgb="FF1155CC"/>
        <u/>
      </rPr>
      <t>Questions</t>
    </r>
    <r>
      <rPr>
        <rFont val="Lato"/>
        <color rgb="FF222222"/>
      </rPr>
      <t xml:space="preserve"> spreadsheet. The notes you take here will automatically transfer to the </t>
    </r>
    <r>
      <rPr>
        <rFont val="Lato"/>
        <color rgb="FF1155CC"/>
        <u/>
      </rPr>
      <t>Analysis</t>
    </r>
    <r>
      <rPr>
        <rFont val="Lato"/>
        <color rgb="FF222222"/>
      </rPr>
      <t xml:space="preserve"> spreadsheet</t>
    </r>
  </si>
  <si>
    <t xml:space="preserve">Just share the link to this tab with your note-taker when you're ready for a session. The templates for sessions 3-5 are hidden, but you can access them by clicking the hamburger menu in the bottom left corner of the document. </t>
  </si>
  <si>
    <r>
      <rPr>
        <rFont val="Lato"/>
        <color rgb="FF222222"/>
      </rPr>
      <t xml:space="preserve">Worried about note-takers seeing notes from other sessions or changing the questions for everyone? </t>
    </r>
    <r>
      <rPr>
        <rFont val="Lato"/>
        <color rgb="FF1155CC"/>
        <u/>
      </rPr>
      <t>Protect each sheet</t>
    </r>
    <r>
      <rPr>
        <rFont val="Lato"/>
        <color rgb="FF222222"/>
      </rPr>
      <t xml:space="preserve"> so only you and the note-taker can edit it, or hide the sheets that aren't in use for your research.</t>
    </r>
  </si>
  <si>
    <r>
      <rPr>
        <rFont val="Lato"/>
        <color rgb="FF222222"/>
      </rPr>
      <t xml:space="preserve">Here are some notes from your second session. They will appear automatically in the </t>
    </r>
    <r>
      <rPr>
        <rFont val="Lato"/>
        <color rgb="FF1155CC"/>
        <u/>
      </rPr>
      <t>Analysis Spreadsheet</t>
    </r>
    <r>
      <rPr>
        <rFont val="Lato"/>
        <color rgb="FF222222"/>
      </rPr>
      <t>.</t>
    </r>
  </si>
  <si>
    <r>
      <rPr>
        <rFont val="Lato"/>
        <color rgb="FF242729"/>
        <sz val="11.0"/>
      </rPr>
      <t>This template brought to you by</t>
    </r>
    <r>
      <rPr>
        <rFont val="Lato"/>
        <color rgb="FF444444"/>
        <sz val="11.0"/>
      </rPr>
      <t xml:space="preserve"> User Interviews</t>
    </r>
  </si>
  <si>
    <r>
      <rPr>
        <rFont val="Lato"/>
        <color rgb="FF222222"/>
      </rPr>
      <t xml:space="preserve">This is the note-taker template. It will automatically update when you check and uncheck questions in the </t>
    </r>
    <r>
      <rPr>
        <rFont val="Lato"/>
        <color rgb="FF1155CC"/>
        <u/>
      </rPr>
      <t>Questions</t>
    </r>
    <r>
      <rPr>
        <rFont val="Lato"/>
        <color rgb="FF222222"/>
      </rPr>
      <t xml:space="preserve"> spreadsheet. The notes you take here will automatically transfer to the </t>
    </r>
    <r>
      <rPr>
        <rFont val="Lato"/>
        <color rgb="FF1155CC"/>
        <u/>
      </rPr>
      <t>Analysis</t>
    </r>
    <r>
      <rPr>
        <rFont val="Lato"/>
        <color rgb="FF222222"/>
      </rPr>
      <t xml:space="preserve"> spreadsheet</t>
    </r>
  </si>
  <si>
    <r>
      <rPr>
        <rFont val="Lato"/>
        <color rgb="FF222222"/>
      </rPr>
      <t xml:space="preserve">Worried about note-takers seeing notes from other sessions or changing the questions for everyone? </t>
    </r>
    <r>
      <rPr>
        <rFont val="Lato"/>
        <color rgb="FF1155CC"/>
        <u/>
      </rPr>
      <t>Protect each sheet</t>
    </r>
    <r>
      <rPr>
        <rFont val="Lato"/>
        <color rgb="FF222222"/>
      </rPr>
      <t xml:space="preserve"> so only you and the note-taker can edit it, or hide the sheets that aren't in use for your research.</t>
    </r>
  </si>
  <si>
    <r>
      <rPr>
        <rFont val="Lato"/>
        <color rgb="FF222222"/>
      </rPr>
      <t xml:space="preserve">Here are some notes from your third session. They will appear automatically in the </t>
    </r>
    <r>
      <rPr>
        <rFont val="Lato"/>
        <color rgb="FF1155CC"/>
        <u/>
      </rPr>
      <t>Analysis Spreadsheet</t>
    </r>
    <r>
      <rPr>
        <rFont val="Lato"/>
        <color rgb="FF222222"/>
      </rPr>
      <t>.</t>
    </r>
  </si>
  <si>
    <r>
      <rPr>
        <rFont val="Lato"/>
        <color rgb="FF242729"/>
        <sz val="11.0"/>
      </rPr>
      <t>This template brought to you by</t>
    </r>
    <r>
      <rPr>
        <rFont val="Lato"/>
        <color rgb="FF444444"/>
        <sz val="11.0"/>
      </rPr>
      <t xml:space="preserve"> User Interviews</t>
    </r>
  </si>
  <si>
    <r>
      <rPr>
        <rFont val="Lato"/>
        <color rgb="FF222222"/>
      </rPr>
      <t xml:space="preserve">This is the note-taker template. It will automatically update when you check and uncheck questions in the </t>
    </r>
    <r>
      <rPr>
        <rFont val="Lato"/>
        <color rgb="FF1155CC"/>
        <u/>
      </rPr>
      <t>Questions</t>
    </r>
    <r>
      <rPr>
        <rFont val="Lato"/>
        <color rgb="FF222222"/>
      </rPr>
      <t xml:space="preserve"> spreadsheet. The notes you take here will automatically transfer to the </t>
    </r>
    <r>
      <rPr>
        <rFont val="Lato"/>
        <color rgb="FF1155CC"/>
        <u/>
      </rPr>
      <t>Analysis</t>
    </r>
    <r>
      <rPr>
        <rFont val="Lato"/>
        <color rgb="FF222222"/>
      </rPr>
      <t xml:space="preserve"> spreadsheet</t>
    </r>
  </si>
  <si>
    <r>
      <rPr>
        <rFont val="Lato"/>
        <color rgb="FF222222"/>
      </rPr>
      <t xml:space="preserve">Worried about note-takers seeing notes from other sessions or changing the questions for everyone? </t>
    </r>
    <r>
      <rPr>
        <rFont val="Lato"/>
        <color rgb="FF1155CC"/>
        <u/>
      </rPr>
      <t>Protect each sheet</t>
    </r>
    <r>
      <rPr>
        <rFont val="Lato"/>
        <color rgb="FF222222"/>
      </rPr>
      <t xml:space="preserve"> so only you and the note-taker can edit it, or hide the sheets that aren't in use for your research.</t>
    </r>
  </si>
  <si>
    <r>
      <rPr>
        <rFont val="Lato"/>
        <color rgb="FF222222"/>
      </rPr>
      <t xml:space="preserve">Here are some notes from your fourth session. They will appear automatically in the </t>
    </r>
    <r>
      <rPr>
        <rFont val="Lato"/>
        <color rgb="FF1155CC"/>
        <u/>
      </rPr>
      <t>Analysis Spreadsheet</t>
    </r>
    <r>
      <rPr>
        <rFont val="Lato"/>
        <color rgb="FF222222"/>
      </rPr>
      <t>.</t>
    </r>
  </si>
  <si>
    <r>
      <rPr>
        <rFont val="Lato"/>
        <color rgb="FF242729"/>
        <sz val="11.0"/>
      </rPr>
      <t>This template brought to you by</t>
    </r>
    <r>
      <rPr>
        <rFont val="Lato"/>
        <color rgb="FF444444"/>
        <sz val="11.0"/>
      </rPr>
      <t xml:space="preserve"> User Interviews</t>
    </r>
  </si>
  <si>
    <r>
      <rPr>
        <rFont val="Lato"/>
        <color rgb="FF222222"/>
      </rPr>
      <t xml:space="preserve">This is the note-taker template. It will automatically update when you check and uncheck questions in the </t>
    </r>
    <r>
      <rPr>
        <rFont val="Lato"/>
        <color rgb="FF1155CC"/>
        <u/>
      </rPr>
      <t>Questions</t>
    </r>
    <r>
      <rPr>
        <rFont val="Lato"/>
        <color rgb="FF222222"/>
      </rPr>
      <t xml:space="preserve"> spreadsheet. The notes you take here will automatically transfer to the </t>
    </r>
    <r>
      <rPr>
        <rFont val="Lato"/>
        <color rgb="FF1155CC"/>
        <u/>
      </rPr>
      <t>Analysis</t>
    </r>
    <r>
      <rPr>
        <rFont val="Lato"/>
        <color rgb="FF222222"/>
      </rPr>
      <t xml:space="preserve"> spreadsheet</t>
    </r>
  </si>
  <si>
    <r>
      <rPr>
        <rFont val="Lato"/>
        <color rgb="FF222222"/>
      </rPr>
      <t xml:space="preserve">Worried about note-takers seeing notes from other sessions or changing the questions for everyone? </t>
    </r>
    <r>
      <rPr>
        <rFont val="Lato"/>
        <color rgb="FF1155CC"/>
        <u/>
      </rPr>
      <t>Protect each sheet</t>
    </r>
    <r>
      <rPr>
        <rFont val="Lato"/>
        <color rgb="FF222222"/>
      </rPr>
      <t xml:space="preserve"> so only you and the note-taker can edit it, or hide the sheets that aren't in use for your research.</t>
    </r>
  </si>
  <si>
    <r>
      <rPr>
        <rFont val="Lato"/>
        <color rgb="FF222222"/>
      </rPr>
      <t xml:space="preserve">Here are some notes from your fifth session. They will appear automatically in the </t>
    </r>
    <r>
      <rPr>
        <rFont val="Lato"/>
        <color rgb="FF1155CC"/>
        <u/>
      </rPr>
      <t>Analysis Spreadsheet</t>
    </r>
    <r>
      <rPr>
        <rFont val="Lato"/>
        <color rgb="FF222222"/>
      </rPr>
      <t>.</t>
    </r>
  </si>
  <si>
    <r>
      <rPr>
        <rFont val="Lato"/>
        <color rgb="FF242729"/>
        <sz val="11.0"/>
      </rPr>
      <t>This template brought to you by</t>
    </r>
    <r>
      <rPr>
        <rFont val="Lato"/>
        <color rgb="FF444444"/>
        <sz val="11.0"/>
      </rPr>
      <t xml:space="preserve"> User Interviews</t>
    </r>
  </si>
</sst>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30">
    <font>
      <sz val="10.0"/>
      <color rgb="FF000000"/>
      <name val="Arial"/>
    </font>
    <font>
      <color theme="1"/>
      <name val="Arial"/>
    </font>
    <font>
      <color rgb="FF222222"/>
      <name val="Lato"/>
    </font>
    <font>
      <u/>
      <color rgb="FF222222"/>
      <name val="Lato"/>
    </font>
    <font>
      <u/>
      <color rgb="FF222222"/>
      <name val="Lato"/>
    </font>
    <font>
      <u/>
      <color rgb="FF222222"/>
      <name val="Lato"/>
    </font>
    <font>
      <u/>
      <color rgb="FF1155CC"/>
      <name val="Arial"/>
    </font>
    <font>
      <u/>
      <color rgb="FF222222"/>
      <name val="Lato"/>
    </font>
    <font>
      <b/>
      <sz val="14.0"/>
      <color rgb="FF222222"/>
      <name val="Montserrat"/>
    </font>
    <font>
      <sz val="10.0"/>
      <color rgb="FF222222"/>
      <name val="Lato"/>
    </font>
    <font>
      <b/>
      <sz val="14.0"/>
      <color rgb="FF333333"/>
      <name val="Montserrat"/>
    </font>
    <font>
      <color theme="1"/>
      <name val="Lato"/>
    </font>
    <font>
      <u/>
      <color rgb="FF222222"/>
      <name val="Lato"/>
    </font>
    <font>
      <sz val="14.0"/>
      <color rgb="FF222222"/>
      <name val="Lato"/>
    </font>
    <font>
      <sz val="14.0"/>
      <color rgb="FF222222"/>
      <name val="Montserrat"/>
    </font>
    <font>
      <sz val="12.0"/>
      <color rgb="FF222222"/>
      <name val="Lato"/>
    </font>
    <font>
      <i/>
      <color rgb="FF222222"/>
      <name val="Lato"/>
    </font>
    <font>
      <b/>
      <color rgb="FF222222"/>
      <name val="Lato"/>
    </font>
    <font>
      <u/>
      <color rgb="FF222222"/>
      <name val="Lato"/>
    </font>
    <font>
      <u/>
      <color rgb="FF0000FF"/>
      <name val="Lato"/>
    </font>
    <font>
      <color rgb="FF333333"/>
      <name val="Lato"/>
    </font>
    <font>
      <b/>
      <u/>
      <sz val="10.0"/>
      <color rgb="FF1155CC"/>
      <name val="Lato"/>
    </font>
    <font>
      <sz val="10.0"/>
      <color theme="1"/>
      <name val="Lato"/>
    </font>
    <font>
      <sz val="10.0"/>
      <color rgb="FF242729"/>
      <name val="Lato"/>
    </font>
    <font>
      <color rgb="FF242729"/>
      <name val="Consolas"/>
    </font>
    <font>
      <u/>
      <color rgb="FF222222"/>
      <name val="Lato"/>
    </font>
    <font>
      <u/>
      <color rgb="FF222222"/>
      <name val="Lato"/>
    </font>
    <font>
      <color rgb="FF242729"/>
      <name val="Lato"/>
    </font>
    <font>
      <b/>
      <sz val="12.0"/>
      <color rgb="FF222222"/>
      <name val="Lato"/>
    </font>
    <font>
      <u/>
      <color rgb="FF222222"/>
      <name val="Lato"/>
    </font>
  </fonts>
  <fills count="3">
    <fill>
      <patternFill patternType="none"/>
    </fill>
    <fill>
      <patternFill patternType="lightGray"/>
    </fill>
    <fill>
      <patternFill patternType="solid">
        <fgColor rgb="FFFFFFFF"/>
        <bgColor rgb="FFFFFFFF"/>
      </patternFill>
    </fill>
  </fills>
  <borders count="24">
    <border/>
    <border>
      <left style="thin">
        <color rgb="FFFFFFFF"/>
      </left>
      <right style="thin">
        <color rgb="FFFFFFFF"/>
      </right>
      <top style="thin">
        <color rgb="FFFFFFFF"/>
      </top>
      <bottom style="thin">
        <color rgb="FFFFFFFF"/>
      </bottom>
    </border>
    <border>
      <left style="thin">
        <color rgb="FFFFFFFF"/>
      </left>
      <top style="thin">
        <color rgb="FFFFFFFF"/>
      </top>
      <bottom style="thin">
        <color rgb="FFFFFFFF"/>
      </bottom>
    </border>
    <border>
      <left style="thin">
        <color rgb="FFFFFFFF"/>
      </left>
      <right style="thin">
        <color rgb="FFFFFFFF"/>
      </right>
    </border>
    <border>
      <left style="thin">
        <color rgb="FFEFEFEF"/>
      </left>
      <right style="thin">
        <color rgb="FFEFEFEF"/>
      </right>
      <top style="thin">
        <color rgb="FFEFEFEF"/>
      </top>
      <bottom style="thin">
        <color rgb="FFEFEFEF"/>
      </bottom>
    </border>
    <border>
      <left style="thin">
        <color rgb="FFEFEFEF"/>
      </left>
      <top style="thin">
        <color rgb="FFEFEFEF"/>
      </top>
      <bottom style="thin">
        <color rgb="FFEFEFEF"/>
      </bottom>
    </border>
    <border>
      <left style="thin">
        <color rgb="FFFFFFFF"/>
      </left>
      <right style="thin">
        <color rgb="FFFFFFFF"/>
      </right>
      <bottom style="thin">
        <color rgb="FFFFFFFF"/>
      </bottom>
    </border>
    <border>
      <left style="thin">
        <color rgb="FFFFFFFF"/>
      </left>
      <right style="thin">
        <color rgb="FFFFFFFF"/>
      </right>
      <top style="thin">
        <color rgb="FFFFFFFF"/>
      </top>
    </border>
    <border>
      <left style="thin">
        <color rgb="FFEFEFEF"/>
      </left>
      <right style="thin">
        <color rgb="FFEFEFEF"/>
      </right>
      <top style="thin">
        <color rgb="FFEFEFEF"/>
      </top>
    </border>
    <border>
      <left style="thin">
        <color rgb="FFEFEFEF"/>
      </left>
      <top style="thin">
        <color rgb="FFEFEFEF"/>
      </top>
    </border>
    <border>
      <left style="thin">
        <color rgb="FFEFEFEF"/>
      </left>
      <right style="thin">
        <color rgb="FFFFFFFF"/>
      </right>
      <bottom style="thin">
        <color rgb="FFEFEFEF"/>
      </bottom>
    </border>
    <border>
      <left style="thin">
        <color rgb="FFFFFFFF"/>
      </left>
      <right style="thin">
        <color rgb="FFFFFFFF"/>
      </right>
      <bottom style="thin">
        <color rgb="FFEFEFEF"/>
      </bottom>
    </border>
    <border>
      <left style="thin">
        <color rgb="FFFFFFFF"/>
      </left>
      <right style="thin">
        <color rgb="FFFFFFFF"/>
      </right>
      <top style="thin">
        <color rgb="FFEFEFEF"/>
      </top>
      <bottom style="thin">
        <color rgb="FFEFEFEF"/>
      </bottom>
    </border>
    <border>
      <right style="thin">
        <color rgb="FFFFFFFF"/>
      </right>
      <bottom style="thin">
        <color rgb="FFFFFFFF"/>
      </bottom>
    </border>
    <border>
      <bottom style="thin">
        <color rgb="FFFFFFFF"/>
      </bottom>
    </border>
    <border>
      <left style="thin">
        <color rgb="FFD9D9D9"/>
      </left>
      <right style="thin">
        <color rgb="FFD9D9D9"/>
      </right>
      <top style="thin">
        <color rgb="FFD9D9D9"/>
      </top>
      <bottom style="thin">
        <color rgb="FFD9D9D9"/>
      </bottom>
    </border>
    <border>
      <left style="thin">
        <color rgb="FFFFFFFF"/>
      </left>
      <right style="thin">
        <color rgb="FFFFFFFF"/>
      </right>
      <top style="thin">
        <color rgb="FFFFFFFF"/>
      </top>
      <bottom style="thin">
        <color rgb="FFD9D9D9"/>
      </bottom>
    </border>
    <border>
      <left style="thin">
        <color rgb="FFFFFFFF"/>
      </left>
      <right style="thin">
        <color rgb="FFFFFFFF"/>
      </right>
      <top style="thin">
        <color rgb="FFD9D9D9"/>
      </top>
      <bottom style="thin">
        <color rgb="FFD9D9D9"/>
      </bottom>
    </border>
    <border>
      <left style="thin">
        <color rgb="FFFFFFFF"/>
      </left>
      <right style="thin">
        <color rgb="FFFFFFFF"/>
      </right>
      <top style="thin">
        <color rgb="FFD9D9D9"/>
      </top>
    </border>
    <border>
      <left style="thin">
        <color rgb="FFF3F3F3"/>
      </left>
      <right style="thin">
        <color rgb="FFF3F3F3"/>
      </right>
      <top style="thin">
        <color rgb="FFF3F3F3"/>
      </top>
      <bottom style="thin">
        <color rgb="FFF3F3F3"/>
      </bottom>
    </border>
    <border>
      <right style="thin">
        <color rgb="FFFFFFFF"/>
      </right>
      <top style="thin">
        <color rgb="FFFFFFFF"/>
      </top>
      <bottom style="thin">
        <color rgb="FFFFFFFF"/>
      </bottom>
    </border>
    <border>
      <left style="thin">
        <color rgb="FFF3F3F3"/>
      </left>
      <right style="thin">
        <color rgb="FFF3F3F3"/>
      </right>
    </border>
    <border>
      <right style="thin">
        <color rgb="FFF3F3F3"/>
      </right>
      <top style="thin">
        <color rgb="FFF3F3F3"/>
      </top>
      <bottom style="thin">
        <color rgb="FFF3F3F3"/>
      </bottom>
    </border>
    <border>
      <left style="thin">
        <color rgb="FFF3F3F3"/>
      </left>
      <right style="thin">
        <color rgb="FFF3F3F3"/>
      </right>
      <bottom style="thin">
        <color rgb="FFF3F3F3"/>
      </bottom>
    </border>
  </borders>
  <cellStyleXfs count="1">
    <xf borderId="0" fillId="0" fontId="0" numFmtId="0" applyAlignment="1" applyFont="1"/>
  </cellStyleXfs>
  <cellXfs count="120">
    <xf borderId="0" fillId="0" fontId="0" numFmtId="0" xfId="0" applyAlignment="1" applyFont="1">
      <alignment readingOrder="0" shrinkToFit="0" vertical="bottom" wrapText="0"/>
    </xf>
    <xf borderId="1" fillId="0" fontId="1" numFmtId="0" xfId="0" applyBorder="1" applyFont="1"/>
    <xf borderId="1" fillId="0" fontId="2" numFmtId="0" xfId="0" applyAlignment="1" applyBorder="1" applyFont="1">
      <alignment horizontal="left" readingOrder="0" vertical="center"/>
    </xf>
    <xf borderId="2" fillId="2" fontId="3" numFmtId="0" xfId="0" applyAlignment="1" applyBorder="1" applyFill="1" applyFont="1">
      <alignment horizontal="left" readingOrder="0" vertical="center"/>
    </xf>
    <xf borderId="2" fillId="0" fontId="2" numFmtId="0" xfId="0" applyAlignment="1" applyBorder="1" applyFont="1">
      <alignment horizontal="left" readingOrder="0" shrinkToFit="0" vertical="center" wrapText="1"/>
    </xf>
    <xf borderId="2" fillId="0" fontId="4" numFmtId="0" xfId="0" applyAlignment="1" applyBorder="1" applyFont="1">
      <alignment horizontal="left" readingOrder="0" shrinkToFit="0" vertical="center" wrapText="1"/>
    </xf>
    <xf borderId="1" fillId="0" fontId="2" numFmtId="0" xfId="0" applyAlignment="1" applyBorder="1" applyFont="1">
      <alignment horizontal="left" readingOrder="0" shrinkToFit="0" vertical="center" wrapText="1"/>
    </xf>
    <xf borderId="1" fillId="0" fontId="5" numFmtId="0" xfId="0" applyAlignment="1" applyBorder="1" applyFont="1">
      <alignment horizontal="left" readingOrder="0" shrinkToFit="0" vertical="center" wrapText="1"/>
    </xf>
    <xf borderId="1" fillId="0" fontId="6" numFmtId="0" xfId="0" applyAlignment="1" applyBorder="1" applyFont="1">
      <alignment horizontal="left" readingOrder="0" shrinkToFit="0" vertical="center" wrapText="1"/>
    </xf>
    <xf borderId="1" fillId="0" fontId="1" numFmtId="0" xfId="0" applyAlignment="1" applyBorder="1" applyFont="1">
      <alignment readingOrder="0"/>
    </xf>
    <xf borderId="1" fillId="0" fontId="1" numFmtId="0" xfId="0" applyBorder="1" applyFont="1"/>
    <xf borderId="1" fillId="0" fontId="2" numFmtId="0" xfId="0" applyAlignment="1" applyBorder="1" applyFont="1">
      <alignment horizontal="center" readingOrder="0" vertical="center"/>
    </xf>
    <xf borderId="1" fillId="2" fontId="7" numFmtId="0" xfId="0" applyAlignment="1" applyBorder="1" applyFont="1">
      <alignment horizontal="left" readingOrder="0" vertical="center"/>
    </xf>
    <xf borderId="1" fillId="0" fontId="1" numFmtId="0" xfId="0" applyAlignment="1" applyBorder="1" applyFont="1">
      <alignment horizontal="left" readingOrder="0" shrinkToFit="0" vertical="center" wrapText="1"/>
    </xf>
    <xf borderId="3" fillId="0" fontId="1" numFmtId="0" xfId="0" applyAlignment="1" applyBorder="1" applyFont="1">
      <alignment readingOrder="0"/>
    </xf>
    <xf borderId="3" fillId="0" fontId="8" numFmtId="0" xfId="0" applyAlignment="1" applyBorder="1" applyFont="1">
      <alignment readingOrder="0"/>
    </xf>
    <xf borderId="4" fillId="0" fontId="1" numFmtId="0" xfId="0" applyAlignment="1" applyBorder="1" applyFont="1">
      <alignment readingOrder="0"/>
    </xf>
    <xf borderId="5" fillId="0" fontId="2" numFmtId="0" xfId="0" applyAlignment="1" applyBorder="1" applyFont="1">
      <alignment readingOrder="0"/>
    </xf>
    <xf borderId="6" fillId="0" fontId="1" numFmtId="0" xfId="0" applyAlignment="1" applyBorder="1" applyFont="1">
      <alignment readingOrder="0"/>
    </xf>
    <xf borderId="6" fillId="0" fontId="1" numFmtId="0" xfId="0" applyBorder="1" applyFont="1"/>
    <xf borderId="7" fillId="0" fontId="1" numFmtId="0" xfId="0" applyAlignment="1" applyBorder="1" applyFont="1">
      <alignment readingOrder="0"/>
    </xf>
    <xf borderId="7" fillId="0" fontId="8" numFmtId="0" xfId="0" applyAlignment="1" applyBorder="1" applyFont="1">
      <alignment readingOrder="0"/>
    </xf>
    <xf borderId="4" fillId="0" fontId="1" numFmtId="0" xfId="0" applyBorder="1" applyFont="1"/>
    <xf borderId="8" fillId="0" fontId="1" numFmtId="0" xfId="0" applyBorder="1" applyFont="1"/>
    <xf borderId="9" fillId="0" fontId="2" numFmtId="0" xfId="0" applyAlignment="1" applyBorder="1" applyFont="1">
      <alignment readingOrder="0"/>
    </xf>
    <xf borderId="10" fillId="0" fontId="1" numFmtId="0" xfId="0" applyAlignment="1" applyBorder="1" applyFont="1">
      <alignment readingOrder="0"/>
    </xf>
    <xf borderId="11" fillId="0" fontId="8" numFmtId="0" xfId="0" applyAlignment="1" applyBorder="1" applyFont="1">
      <alignment readingOrder="0"/>
    </xf>
    <xf borderId="5" fillId="0" fontId="9" numFmtId="0" xfId="0" applyAlignment="1" applyBorder="1" applyFont="1">
      <alignment readingOrder="0"/>
    </xf>
    <xf borderId="7" fillId="0" fontId="10" numFmtId="0" xfId="0" applyAlignment="1" applyBorder="1" applyFont="1">
      <alignment readingOrder="0"/>
    </xf>
    <xf borderId="5" fillId="0" fontId="11" numFmtId="0" xfId="0" applyAlignment="1" applyBorder="1" applyFont="1">
      <alignment readingOrder="0"/>
    </xf>
    <xf borderId="5" fillId="0" fontId="11" numFmtId="0" xfId="0" applyBorder="1" applyFont="1"/>
    <xf borderId="12" fillId="0" fontId="1" numFmtId="0" xfId="0" applyAlignment="1" applyBorder="1" applyFont="1">
      <alignment readingOrder="0"/>
    </xf>
    <xf borderId="1" fillId="0" fontId="2" numFmtId="0" xfId="0" applyBorder="1" applyFont="1"/>
    <xf borderId="1" fillId="0" fontId="2" numFmtId="0" xfId="0" applyAlignment="1" applyBorder="1" applyFont="1">
      <alignment readingOrder="0"/>
    </xf>
    <xf borderId="1" fillId="0" fontId="2" numFmtId="0" xfId="0" applyAlignment="1" applyBorder="1" applyFont="1">
      <alignment readingOrder="0" vertical="center"/>
    </xf>
    <xf borderId="1" fillId="0" fontId="12" numFmtId="0" xfId="0" applyAlignment="1" applyBorder="1" applyFont="1">
      <alignment readingOrder="0"/>
    </xf>
    <xf borderId="1" fillId="0" fontId="2" numFmtId="0" xfId="0" applyAlignment="1" applyBorder="1" applyFont="1">
      <alignment readingOrder="0"/>
    </xf>
    <xf borderId="1" fillId="0" fontId="13" numFmtId="0" xfId="0" applyAlignment="1" applyBorder="1" applyFont="1">
      <alignment horizontal="center" readingOrder="0"/>
    </xf>
    <xf borderId="1" fillId="0" fontId="13" numFmtId="0" xfId="0" applyAlignment="1" applyBorder="1" applyFont="1">
      <alignment readingOrder="0"/>
    </xf>
    <xf borderId="1" fillId="0" fontId="14" numFmtId="0" xfId="0" applyAlignment="1" applyBorder="1" applyFont="1">
      <alignment horizontal="center" readingOrder="0"/>
    </xf>
    <xf borderId="1" fillId="0" fontId="8" numFmtId="0" xfId="0" applyAlignment="1" applyBorder="1" applyFont="1">
      <alignment readingOrder="0"/>
    </xf>
    <xf borderId="1" fillId="0" fontId="2" numFmtId="0" xfId="0" applyAlignment="1" applyBorder="1" applyFont="1">
      <alignment readingOrder="0" shrinkToFit="0" wrapText="1"/>
    </xf>
    <xf borderId="7" fillId="0" fontId="15" numFmtId="0" xfId="0" applyAlignment="1" applyBorder="1" applyFont="1">
      <alignment readingOrder="0"/>
    </xf>
    <xf borderId="1" fillId="0" fontId="15" numFmtId="0" xfId="0" applyAlignment="1" applyBorder="1" applyFont="1">
      <alignment readingOrder="0"/>
    </xf>
    <xf borderId="2" fillId="0" fontId="2" numFmtId="0" xfId="0" applyBorder="1" applyFont="1"/>
    <xf borderId="1" fillId="0" fontId="16" numFmtId="0" xfId="0" applyAlignment="1" applyBorder="1" applyFont="1">
      <alignment shrinkToFit="0" wrapText="1"/>
    </xf>
    <xf borderId="2" fillId="0" fontId="16" numFmtId="0" xfId="0" applyBorder="1" applyFont="1"/>
    <xf borderId="1" fillId="0" fontId="17" numFmtId="0" xfId="0" applyAlignment="1" applyBorder="1" applyFont="1">
      <alignment shrinkToFit="0" wrapText="1"/>
    </xf>
    <xf borderId="1" fillId="0" fontId="14" numFmtId="0" xfId="0" applyAlignment="1" applyBorder="1" applyFont="1">
      <alignment horizontal="center" readingOrder="0" vertical="bottom"/>
    </xf>
    <xf borderId="13" fillId="0" fontId="8" numFmtId="0" xfId="0" applyAlignment="1" applyBorder="1" applyFont="1">
      <alignment vertical="bottom"/>
    </xf>
    <xf borderId="1" fillId="0" fontId="14" numFmtId="0" xfId="0" applyAlignment="1" applyBorder="1" applyFont="1">
      <alignment vertical="bottom"/>
    </xf>
    <xf borderId="6" fillId="0" fontId="2" numFmtId="0" xfId="0" applyAlignment="1" applyBorder="1" applyFont="1">
      <alignment vertical="bottom"/>
    </xf>
    <xf borderId="13" fillId="0" fontId="2" numFmtId="0" xfId="0" applyAlignment="1" applyBorder="1" applyFont="1">
      <alignment shrinkToFit="0" vertical="bottom" wrapText="1"/>
    </xf>
    <xf borderId="1" fillId="0" fontId="2" numFmtId="0" xfId="0" applyAlignment="1" applyBorder="1" applyFont="1">
      <alignment shrinkToFit="0" vertical="bottom" wrapText="1"/>
    </xf>
    <xf borderId="14" fillId="0" fontId="18" numFmtId="0" xfId="0" applyAlignment="1" applyBorder="1" applyFont="1">
      <alignment vertical="bottom"/>
    </xf>
    <xf borderId="1" fillId="0" fontId="2" numFmtId="0" xfId="0" applyAlignment="1" applyBorder="1" applyFont="1">
      <alignment vertical="bottom"/>
    </xf>
    <xf borderId="1" fillId="0" fontId="14" numFmtId="0" xfId="0" applyAlignment="1" applyBorder="1" applyFont="1">
      <alignment readingOrder="0"/>
    </xf>
    <xf borderId="1" fillId="0" fontId="1" numFmtId="0" xfId="0" applyAlignment="1" applyBorder="1" applyFont="1">
      <alignment shrinkToFit="0" vertical="center" wrapText="1"/>
    </xf>
    <xf borderId="1" fillId="0" fontId="19" numFmtId="0" xfId="0" applyAlignment="1" applyBorder="1" applyFont="1">
      <alignment readingOrder="0" shrinkToFit="0" vertical="center" wrapText="1"/>
    </xf>
    <xf borderId="1" fillId="0" fontId="2" numFmtId="0" xfId="0" applyAlignment="1" applyBorder="1" applyFont="1">
      <alignment readingOrder="0" shrinkToFit="0" vertical="center" wrapText="1"/>
    </xf>
    <xf borderId="1" fillId="0" fontId="1" numFmtId="0" xfId="0" applyAlignment="1" applyBorder="1" applyFont="1">
      <alignment readingOrder="0" shrinkToFit="0" vertical="center" wrapText="1"/>
    </xf>
    <xf borderId="15" fillId="0" fontId="2" numFmtId="0" xfId="0" applyAlignment="1" applyBorder="1" applyFont="1">
      <alignment readingOrder="0" shrinkToFit="0" wrapText="1"/>
    </xf>
    <xf borderId="15" fillId="0" fontId="1" numFmtId="0" xfId="0" applyAlignment="1" applyBorder="1" applyFont="1">
      <alignment shrinkToFit="0" wrapText="1"/>
    </xf>
    <xf borderId="6" fillId="0" fontId="1" numFmtId="0" xfId="0" applyAlignment="1" applyBorder="1" applyFont="1">
      <alignment shrinkToFit="0" wrapText="1"/>
    </xf>
    <xf borderId="3" fillId="0" fontId="2" numFmtId="0" xfId="0" applyAlignment="1" applyBorder="1" applyFont="1">
      <alignment shrinkToFit="0" wrapText="1"/>
    </xf>
    <xf borderId="3" fillId="0" fontId="14" numFmtId="0" xfId="0" applyAlignment="1" applyBorder="1" applyFont="1">
      <alignment readingOrder="0" shrinkToFit="0" wrapText="1"/>
    </xf>
    <xf borderId="7" fillId="0" fontId="2" numFmtId="0" xfId="0" applyAlignment="1" applyBorder="1" applyFont="1">
      <alignment readingOrder="0" shrinkToFit="0" wrapText="1"/>
    </xf>
    <xf borderId="3" fillId="0" fontId="2" numFmtId="0" xfId="0" applyAlignment="1" applyBorder="1" applyFont="1">
      <alignment readingOrder="0" shrinkToFit="0" wrapText="1"/>
    </xf>
    <xf borderId="7" fillId="0" fontId="2" numFmtId="0" xfId="0" applyAlignment="1" applyBorder="1" applyFont="1">
      <alignment shrinkToFit="0" wrapText="1"/>
    </xf>
    <xf borderId="16" fillId="0" fontId="17" numFmtId="0" xfId="0" applyAlignment="1" applyBorder="1" applyFont="1">
      <alignment horizontal="center" readingOrder="0" shrinkToFit="0" wrapText="1"/>
    </xf>
    <xf borderId="16" fillId="0" fontId="2" numFmtId="0" xfId="0" applyAlignment="1" applyBorder="1" applyFont="1">
      <alignment shrinkToFit="0" vertical="bottom" wrapText="1"/>
    </xf>
    <xf borderId="17" fillId="0" fontId="17" numFmtId="0" xfId="0" applyAlignment="1" applyBorder="1" applyFont="1">
      <alignment horizontal="center" readingOrder="0" shrinkToFit="0" wrapText="1"/>
    </xf>
    <xf borderId="17" fillId="0" fontId="2" numFmtId="0" xfId="0" applyAlignment="1" applyBorder="1" applyFont="1">
      <alignment shrinkToFit="0" vertical="bottom" wrapText="1"/>
    </xf>
    <xf borderId="17" fillId="0" fontId="2" numFmtId="0" xfId="0" applyAlignment="1" applyBorder="1" applyFont="1">
      <alignment shrinkToFit="0" vertical="bottom" wrapText="1"/>
    </xf>
    <xf borderId="17" fillId="0" fontId="2" numFmtId="0" xfId="0" applyAlignment="1" applyBorder="1" applyFont="1">
      <alignment shrinkToFit="0" wrapText="1"/>
    </xf>
    <xf borderId="0" fillId="0" fontId="20" numFmtId="0" xfId="0" applyFont="1"/>
    <xf borderId="17" fillId="0" fontId="2" numFmtId="0" xfId="0" applyAlignment="1" applyBorder="1" applyFont="1">
      <alignment shrinkToFit="0" vertical="center" wrapText="1"/>
    </xf>
    <xf borderId="17" fillId="0" fontId="17" numFmtId="0" xfId="0" applyAlignment="1" applyBorder="1" applyFont="1">
      <alignment shrinkToFit="0" wrapText="1"/>
    </xf>
    <xf borderId="18" fillId="0" fontId="17" numFmtId="0" xfId="0" applyAlignment="1" applyBorder="1" applyFont="1">
      <alignment shrinkToFit="0" wrapText="1"/>
    </xf>
    <xf borderId="18" fillId="0" fontId="2" numFmtId="0" xfId="0" applyAlignment="1" applyBorder="1" applyFont="1">
      <alignment shrinkToFit="0" wrapText="1"/>
    </xf>
    <xf borderId="19" fillId="0" fontId="17" numFmtId="0" xfId="0" applyAlignment="1" applyBorder="1" applyFont="1">
      <alignment readingOrder="0" shrinkToFit="0" wrapText="1"/>
    </xf>
    <xf borderId="19" fillId="0" fontId="21" numFmtId="0" xfId="0" applyAlignment="1" applyBorder="1" applyFont="1">
      <alignment readingOrder="0" shrinkToFit="0" wrapText="1"/>
    </xf>
    <xf borderId="19" fillId="0" fontId="17" numFmtId="0" xfId="0" applyAlignment="1" applyBorder="1" applyFont="1">
      <alignment shrinkToFit="0" wrapText="1"/>
    </xf>
    <xf borderId="19" fillId="0" fontId="22" numFmtId="0" xfId="0" applyAlignment="1" applyBorder="1" applyFont="1">
      <alignment shrinkToFit="0" wrapText="1"/>
    </xf>
    <xf borderId="19" fillId="0" fontId="1" numFmtId="0" xfId="0" applyAlignment="1" applyBorder="1" applyFont="1">
      <alignment shrinkToFit="0" wrapText="1"/>
    </xf>
    <xf borderId="19" fillId="0" fontId="23" numFmtId="0" xfId="0" applyAlignment="1" applyBorder="1" applyFont="1">
      <alignment horizontal="left" shrinkToFit="0" wrapText="1"/>
    </xf>
    <xf borderId="1" fillId="0" fontId="2" numFmtId="0" xfId="0" applyAlignment="1" applyBorder="1" applyFont="1">
      <alignment shrinkToFit="0" vertical="center" wrapText="1"/>
    </xf>
    <xf borderId="1" fillId="0" fontId="24" numFmtId="164" xfId="0" applyAlignment="1" applyBorder="1" applyFont="1" applyNumberFormat="1">
      <alignment horizontal="left"/>
    </xf>
    <xf borderId="1" fillId="0" fontId="25" numFmtId="0" xfId="0" applyAlignment="1" applyBorder="1" applyFont="1">
      <alignment readingOrder="0" shrinkToFit="0" vertical="center" wrapText="1"/>
    </xf>
    <xf borderId="1" fillId="0" fontId="2" numFmtId="0" xfId="0" applyAlignment="1" applyBorder="1" applyFont="1">
      <alignment readingOrder="0" shrinkToFit="0" vertical="center" wrapText="1"/>
    </xf>
    <xf borderId="1" fillId="0" fontId="2" numFmtId="0" xfId="0" applyAlignment="1" applyBorder="1" applyFont="1">
      <alignment readingOrder="0" shrinkToFit="0" vertical="center" wrapText="1"/>
    </xf>
    <xf borderId="1" fillId="0" fontId="24" numFmtId="0" xfId="0" applyAlignment="1" applyBorder="1" applyFont="1">
      <alignment horizontal="left" readingOrder="0"/>
    </xf>
    <xf borderId="7" fillId="0" fontId="1" numFmtId="0" xfId="0" applyAlignment="1" applyBorder="1" applyFont="1">
      <alignment shrinkToFit="0" vertical="center" wrapText="1"/>
    </xf>
    <xf borderId="0" fillId="2" fontId="26" numFmtId="0" xfId="0" applyAlignment="1" applyFont="1">
      <alignment horizontal="left" readingOrder="0" shrinkToFit="0" vertical="center" wrapText="1"/>
    </xf>
    <xf borderId="7" fillId="0" fontId="14" numFmtId="0" xfId="0" applyAlignment="1" applyBorder="1" applyFont="1">
      <alignment horizontal="center" readingOrder="0" shrinkToFit="0" vertical="center" wrapText="1"/>
    </xf>
    <xf borderId="1" fillId="0" fontId="2" numFmtId="164" xfId="0" applyAlignment="1" applyBorder="1" applyFont="1" applyNumberFormat="1">
      <alignment shrinkToFit="0" wrapText="1"/>
    </xf>
    <xf borderId="2" fillId="0" fontId="2" numFmtId="0" xfId="0" applyAlignment="1" applyBorder="1" applyFont="1">
      <alignment readingOrder="0" shrinkToFit="0" wrapText="1"/>
    </xf>
    <xf borderId="19" fillId="0" fontId="2" numFmtId="0" xfId="0" applyAlignment="1" applyBorder="1" applyFont="1">
      <alignment readingOrder="0" shrinkToFit="0" wrapText="1"/>
    </xf>
    <xf borderId="19" fillId="0" fontId="2" numFmtId="0" xfId="0" applyAlignment="1" applyBorder="1" applyFont="1">
      <alignment shrinkToFit="0" wrapText="1"/>
    </xf>
    <xf borderId="20" fillId="0" fontId="2" numFmtId="164" xfId="0" applyAlignment="1" applyBorder="1" applyFont="1" applyNumberFormat="1">
      <alignment shrinkToFit="0" wrapText="1"/>
    </xf>
    <xf borderId="7" fillId="0" fontId="2" numFmtId="164" xfId="0" applyAlignment="1" applyBorder="1" applyFont="1" applyNumberFormat="1">
      <alignment shrinkToFit="0" wrapText="1"/>
    </xf>
    <xf borderId="7" fillId="0" fontId="2" numFmtId="0" xfId="0" applyAlignment="1" applyBorder="1" applyFont="1">
      <alignment readingOrder="0" shrinkToFit="0" vertical="center" wrapText="1"/>
    </xf>
    <xf borderId="19" fillId="0" fontId="24" numFmtId="0" xfId="0" applyAlignment="1" applyBorder="1" applyFont="1">
      <alignment horizontal="center" readingOrder="0"/>
    </xf>
    <xf borderId="19" fillId="0" fontId="24" numFmtId="164" xfId="0" applyAlignment="1" applyBorder="1" applyFont="1" applyNumberFormat="1">
      <alignment horizontal="left"/>
    </xf>
    <xf borderId="21" fillId="0" fontId="24" numFmtId="164" xfId="0" applyAlignment="1" applyBorder="1" applyFont="1" applyNumberFormat="1">
      <alignment horizontal="left"/>
    </xf>
    <xf borderId="20" fillId="0" fontId="24" numFmtId="164" xfId="0" applyAlignment="1" applyBorder="1" applyFont="1" applyNumberFormat="1">
      <alignment horizontal="left"/>
    </xf>
    <xf borderId="6" fillId="0" fontId="2" numFmtId="0" xfId="0" applyAlignment="1" applyBorder="1" applyFont="1">
      <alignment shrinkToFit="0" wrapText="1"/>
    </xf>
    <xf borderId="19" fillId="0" fontId="27" numFmtId="46" xfId="0" applyAlignment="1" applyBorder="1" applyFont="1" applyNumberFormat="1">
      <alignment horizontal="left"/>
    </xf>
    <xf borderId="1" fillId="0" fontId="14" numFmtId="0" xfId="0" applyAlignment="1" applyBorder="1" applyFont="1">
      <alignment horizontal="center" readingOrder="0" shrinkToFit="0" vertical="center" wrapText="1"/>
    </xf>
    <xf borderId="6" fillId="0" fontId="2" numFmtId="164" xfId="0" applyAlignment="1" applyBorder="1" applyFont="1" applyNumberFormat="1">
      <alignment shrinkToFit="0" vertical="center" wrapText="1"/>
    </xf>
    <xf borderId="22" fillId="0" fontId="28" numFmtId="0" xfId="0" applyAlignment="1" applyBorder="1" applyFont="1">
      <alignment shrinkToFit="0" vertical="center" wrapText="1"/>
    </xf>
    <xf borderId="19" fillId="0" fontId="29" numFmtId="0" xfId="0" applyAlignment="1" applyBorder="1" applyFont="1">
      <alignment readingOrder="0" shrinkToFit="0" wrapText="1"/>
    </xf>
    <xf borderId="19" fillId="0" fontId="2" numFmtId="46" xfId="0" applyAlignment="1" applyBorder="1" applyFont="1" applyNumberFormat="1">
      <alignment horizontal="center" readingOrder="0" shrinkToFit="0" wrapText="1"/>
    </xf>
    <xf borderId="23" fillId="0" fontId="24" numFmtId="164" xfId="0" applyAlignment="1" applyBorder="1" applyFont="1" applyNumberFormat="1">
      <alignment horizontal="left"/>
    </xf>
    <xf borderId="19" fillId="0" fontId="2" numFmtId="164" xfId="0" applyAlignment="1" applyBorder="1" applyFont="1" applyNumberFormat="1">
      <alignment shrinkToFit="0" wrapText="1"/>
    </xf>
    <xf borderId="19" fillId="0" fontId="2" numFmtId="0" xfId="0" applyAlignment="1" applyBorder="1" applyFont="1">
      <alignment shrinkToFit="0" vertical="center" wrapText="1"/>
    </xf>
    <xf borderId="19" fillId="0" fontId="1" numFmtId="0" xfId="0" applyBorder="1" applyFont="1"/>
    <xf borderId="6" fillId="0" fontId="17" numFmtId="0" xfId="0" applyAlignment="1" applyBorder="1" applyFont="1">
      <alignment shrinkToFit="0" wrapText="1"/>
    </xf>
    <xf borderId="6" fillId="0" fontId="11" numFmtId="164" xfId="0" applyAlignment="1" applyBorder="1" applyFont="1" applyNumberFormat="1">
      <alignment horizontal="center" readingOrder="0" vertical="center"/>
    </xf>
    <xf borderId="1" fillId="0" fontId="11" numFmtId="164" xfId="0" applyAlignment="1" applyBorder="1" applyFont="1" applyNumberFormat="1">
      <alignment horizontal="center" readingOrder="0" vertical="center"/>
    </xf>
  </cellXfs>
  <cellStyles count="1">
    <cellStyle xfId="0" name="Normal" builtinId="0"/>
  </cellStyles>
  <dxfs count="6">
    <dxf>
      <font>
        <color rgb="FF138D71"/>
      </font>
      <fill>
        <patternFill patternType="none"/>
      </fill>
      <border/>
    </dxf>
    <dxf>
      <font>
        <color rgb="FF444444"/>
      </font>
      <fill>
        <patternFill patternType="none"/>
      </fill>
      <border/>
    </dxf>
    <dxf>
      <font>
        <color theme="0"/>
      </font>
      <fill>
        <patternFill patternType="none"/>
      </fill>
      <border/>
    </dxf>
    <dxf>
      <font>
        <color rgb="FFFFFFFF"/>
      </font>
      <fill>
        <patternFill patternType="none"/>
      </fill>
      <border/>
    </dxf>
    <dxf>
      <font>
        <color rgb="FF6DBD63"/>
      </font>
      <fill>
        <patternFill patternType="none"/>
      </fill>
      <border/>
    </dxf>
    <dxf>
      <font>
        <color theme="0"/>
      </font>
      <fill>
        <patternFill patternType="solid">
          <fgColor rgb="FFFFFFFF"/>
          <bgColor rgb="FFFFFFFF"/>
        </patternFill>
      </fill>
      <border/>
    </dxf>
  </dxfs>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spreadsheets/d/1UrEV3o6vFqEvDFkfo3wekEAGQHbO2jaE5K02ii5Yc-c/copy?usp=sharing" TargetMode="External"/><Relationship Id="rId2" Type="http://schemas.openxmlformats.org/officeDocument/2006/relationships/hyperlink" Target="https://www.userinterviews.com/blog/the-user-research-incentive-calculator" TargetMode="External"/><Relationship Id="rId3" Type="http://schemas.openxmlformats.org/officeDocument/2006/relationships/hyperlink" Target="https://www.userinterviews.co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docs.google.com/spreadsheets/d/1UrEV3o6vFqEvDFkfo3wekEAGQHbO2jaE5K02ii5Yc-c/copy?usp=sharing" TargetMode="External"/><Relationship Id="rId2" Type="http://schemas.openxmlformats.org/officeDocument/2006/relationships/hyperlink" Target="https://www.userinterviews.com/" TargetMode="External"/><Relationship Id="rId3"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www.userinterviews.com/blog/how-to-write-screener-surveys-to-capture-the-right-participants" TargetMode="External"/><Relationship Id="rId2" Type="http://schemas.openxmlformats.org/officeDocument/2006/relationships/hyperlink" Target="https://www.youtube.com/watch?v=E3PvMf2wj3o&amp;feature=youtu.be" TargetMode="External"/><Relationship Id="rId3" Type="http://schemas.openxmlformats.org/officeDocument/2006/relationships/hyperlink" Target="https://www.userinterviews.com/blog/how-to-write-screener-surveys-to-capture-the-right-participants" TargetMode="External"/><Relationship Id="rId4" Type="http://schemas.openxmlformats.org/officeDocument/2006/relationships/hyperlink" Target="https://www.userinterviews.com/" TargetMode="External"/><Relationship Id="rId5"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hyperlink" Target="https://www.userinterviews.com/" TargetMode="External"/><Relationship Id="rId2"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hyperlink" Target="https://www.userinterviews.com/" TargetMode="External"/><Relationship Id="rId2"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hyperlink" Target="https://support.google.com/docs/answer/1218656?co=GENIE.Platform%3DDesktop&amp;hl=en" TargetMode="External"/><Relationship Id="rId2" Type="http://schemas.openxmlformats.org/officeDocument/2006/relationships/hyperlink" Target="https://www.userinterviews.com/" TargetMode="External"/><Relationship Id="rId3"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hyperlink" Target="https://support.google.com/docs/answer/1218656?co=GENIE.Platform%3DDesktop&amp;hl=en" TargetMode="External"/><Relationship Id="rId2" Type="http://schemas.openxmlformats.org/officeDocument/2006/relationships/hyperlink" Target="https://www.userinterviews.com/" TargetMode="External"/><Relationship Id="rId3"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hyperlink" Target="https://support.google.com/docs/answer/1218656?co=GENIE.Platform%3DDesktop&amp;hl=en" TargetMode="External"/><Relationship Id="rId2" Type="http://schemas.openxmlformats.org/officeDocument/2006/relationships/hyperlink" Target="https://www.userinterviews.com/" TargetMode="External"/><Relationship Id="rId3"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hyperlink" Target="https://support.google.com/docs/answer/1218656?co=GENIE.Platform%3DDesktop&amp;hl=en" TargetMode="External"/><Relationship Id="rId2" Type="http://schemas.openxmlformats.org/officeDocument/2006/relationships/hyperlink" Target="https://www.userinterviews.com/" TargetMode="External"/><Relationship Id="rId3"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hyperlink" Target="https://support.google.com/docs/answer/1218656?co=GENIE.Platform%3DDesktop&amp;hl=en" TargetMode="External"/><Relationship Id="rId2" Type="http://schemas.openxmlformats.org/officeDocument/2006/relationships/hyperlink" Target="https://www.userinterviews.com/" TargetMode="External"/><Relationship Id="rId3"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6.14"/>
    <col customWidth="1" min="2" max="2" width="137.0"/>
  </cols>
  <sheetData>
    <row r="1" ht="44.25" customHeight="1">
      <c r="A1" s="1"/>
      <c r="B1" s="2" t="s">
        <v>0</v>
      </c>
    </row>
    <row r="2" ht="27.0" customHeight="1">
      <c r="A2" s="1"/>
      <c r="B2" s="3" t="s">
        <v>1</v>
      </c>
    </row>
    <row r="3" ht="53.25" customHeight="1">
      <c r="A3" s="1"/>
      <c r="B3" s="4" t="s">
        <v>2</v>
      </c>
    </row>
    <row r="4" ht="21.75" customHeight="1">
      <c r="A4" s="1"/>
      <c r="B4" s="5" t="s">
        <v>3</v>
      </c>
    </row>
    <row r="5" ht="21.75" customHeight="1">
      <c r="A5" s="1"/>
      <c r="B5" s="6" t="s">
        <v>4</v>
      </c>
    </row>
    <row r="6" ht="21.75" customHeight="1">
      <c r="A6" s="1"/>
      <c r="B6" s="6" t="s">
        <v>5</v>
      </c>
    </row>
    <row r="7" ht="31.5" customHeight="1">
      <c r="A7" s="1"/>
      <c r="B7" s="7" t="s">
        <v>6</v>
      </c>
    </row>
    <row r="8" ht="35.25" customHeight="1">
      <c r="A8" s="1"/>
      <c r="B8" s="7" t="s">
        <v>7</v>
      </c>
    </row>
    <row r="9" ht="36.75" customHeight="1">
      <c r="A9" s="1"/>
      <c r="B9" s="6" t="s">
        <v>8</v>
      </c>
    </row>
    <row r="10" ht="21.75" customHeight="1">
      <c r="A10" s="1"/>
      <c r="B10" s="7"/>
    </row>
    <row r="11" ht="21.75" customHeight="1">
      <c r="A11" s="1"/>
      <c r="B11" s="8"/>
    </row>
    <row r="12" ht="21.75" customHeight="1">
      <c r="A12" s="1"/>
      <c r="B12" s="9"/>
    </row>
    <row r="13" ht="21.75" customHeight="1">
      <c r="A13" s="1"/>
      <c r="B13" s="10"/>
    </row>
    <row r="14" ht="21.75" customHeight="1">
      <c r="A14" s="1"/>
      <c r="B14" s="11" t="s">
        <v>9</v>
      </c>
    </row>
  </sheetData>
  <hyperlinks>
    <hyperlink r:id="rId1" ref="B2"/>
    <hyperlink display="Interview Question List, a list of 50+ interview questions for you to choose from, making starting your project that much easier. " location="Interview Questions!A1" ref="B4"/>
    <hyperlink display="Screener Survey Tutorial, a quick tutorial to help you build a great screener survey based on the interview questions you selected." location="Screener Survey Tutorial!A1" ref="B5"/>
    <hyperlink r:id="rId2" ref="B6"/>
    <hyperlink display="Moderator Guide, a guide to leading sessions so you can stay on track, even if you're new to research." location="Moderator Guide!A1" ref="B7"/>
    <hyperlink display="Note Taker Templates, a set of 5 templates to distribute to your note takers, auto-filled with the interview questions you select to use in your study. If you need more sessions, you can always make more copies of this template." location="Note Taker Template - Session 1!A1" ref="B8"/>
    <hyperlink display="Analysis Spreadsheet, a sheet to help you quickly scan through and code your research notes. It's automatically updated with the notes you take during research, so everything's in one place." location="Analysis Spreadsheet!A1" ref="B9"/>
    <hyperlink r:id="rId3" ref="B14"/>
  </hyperlinks>
  <drawing r:id="rId4"/>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6.14"/>
    <col customWidth="1" min="2" max="2" width="130.86"/>
  </cols>
  <sheetData>
    <row r="1" ht="44.25" customHeight="1">
      <c r="A1" s="1"/>
      <c r="B1" s="2" t="s">
        <v>10</v>
      </c>
    </row>
    <row r="2" ht="27.0" customHeight="1">
      <c r="A2" s="1"/>
      <c r="B2" s="12" t="s">
        <v>11</v>
      </c>
    </row>
    <row r="3" ht="53.25" customHeight="1">
      <c r="A3" s="1"/>
      <c r="B3" s="7" t="s">
        <v>12</v>
      </c>
    </row>
    <row r="4" ht="39.75" customHeight="1">
      <c r="A4" s="1"/>
      <c r="B4" s="13"/>
    </row>
    <row r="5">
      <c r="A5" s="14"/>
      <c r="B5" s="15" t="s">
        <v>13</v>
      </c>
    </row>
    <row r="6">
      <c r="A6" s="16" t="b">
        <v>1</v>
      </c>
      <c r="B6" s="17" t="s">
        <v>14</v>
      </c>
    </row>
    <row r="7">
      <c r="A7" s="16" t="b">
        <v>1</v>
      </c>
      <c r="B7" s="17" t="s">
        <v>15</v>
      </c>
    </row>
    <row r="8">
      <c r="A8" s="16" t="b">
        <v>0</v>
      </c>
      <c r="B8" s="17" t="s">
        <v>16</v>
      </c>
    </row>
    <row r="9">
      <c r="A9" s="16" t="b">
        <v>0</v>
      </c>
      <c r="B9" s="17" t="s">
        <v>17</v>
      </c>
    </row>
    <row r="10">
      <c r="A10" s="16" t="b">
        <v>0</v>
      </c>
      <c r="B10" s="17" t="s">
        <v>18</v>
      </c>
    </row>
    <row r="11">
      <c r="A11" s="16" t="b">
        <v>0</v>
      </c>
      <c r="B11" s="17" t="s">
        <v>19</v>
      </c>
    </row>
    <row r="12">
      <c r="A12" s="16" t="b">
        <v>0</v>
      </c>
      <c r="B12" s="17" t="s">
        <v>20</v>
      </c>
    </row>
    <row r="13">
      <c r="A13" s="16" t="b">
        <v>0</v>
      </c>
      <c r="B13" s="17" t="s">
        <v>21</v>
      </c>
    </row>
    <row r="14">
      <c r="A14" s="18"/>
      <c r="B14" s="19"/>
    </row>
    <row r="15">
      <c r="A15" s="9"/>
      <c r="B15" s="1"/>
    </row>
    <row r="16">
      <c r="A16" s="20"/>
      <c r="B16" s="21" t="s">
        <v>22</v>
      </c>
    </row>
    <row r="17">
      <c r="A17" s="16" t="b">
        <v>1</v>
      </c>
      <c r="B17" s="17" t="s">
        <v>23</v>
      </c>
    </row>
    <row r="18">
      <c r="A18" s="16" t="b">
        <v>1</v>
      </c>
      <c r="B18" s="17" t="s">
        <v>24</v>
      </c>
    </row>
    <row r="19">
      <c r="A19" s="16" t="b">
        <v>1</v>
      </c>
      <c r="B19" s="17" t="s">
        <v>25</v>
      </c>
    </row>
    <row r="20">
      <c r="A20" s="16" t="b">
        <v>1</v>
      </c>
      <c r="B20" s="17" t="s">
        <v>26</v>
      </c>
    </row>
    <row r="21">
      <c r="A21" s="16" t="b">
        <v>0</v>
      </c>
      <c r="B21" s="17" t="s">
        <v>27</v>
      </c>
    </row>
    <row r="22">
      <c r="A22" s="16" t="b">
        <v>0</v>
      </c>
      <c r="B22" s="17" t="s">
        <v>28</v>
      </c>
    </row>
    <row r="23">
      <c r="A23" s="16" t="b">
        <v>0</v>
      </c>
      <c r="B23" s="17" t="s">
        <v>29</v>
      </c>
    </row>
    <row r="24">
      <c r="A24" s="16" t="b">
        <v>0</v>
      </c>
      <c r="B24" s="17" t="s">
        <v>30</v>
      </c>
    </row>
    <row r="25">
      <c r="A25" s="22" t="b">
        <v>0</v>
      </c>
      <c r="B25" s="17" t="s">
        <v>31</v>
      </c>
    </row>
    <row r="26">
      <c r="A26" s="22" t="b">
        <v>0</v>
      </c>
      <c r="B26" s="17" t="s">
        <v>32</v>
      </c>
    </row>
    <row r="27">
      <c r="A27" s="22" t="b">
        <v>0</v>
      </c>
      <c r="B27" s="17" t="s">
        <v>33</v>
      </c>
    </row>
    <row r="28">
      <c r="A28" s="22" t="b">
        <v>0</v>
      </c>
      <c r="B28" s="17" t="s">
        <v>34</v>
      </c>
    </row>
    <row r="29">
      <c r="A29" s="22" t="b">
        <v>0</v>
      </c>
      <c r="B29" s="17" t="s">
        <v>35</v>
      </c>
    </row>
    <row r="30">
      <c r="A30" s="22" t="b">
        <v>0</v>
      </c>
      <c r="B30" s="17" t="s">
        <v>36</v>
      </c>
    </row>
    <row r="31">
      <c r="A31" s="22" t="b">
        <v>0</v>
      </c>
      <c r="B31" s="17" t="s">
        <v>37</v>
      </c>
    </row>
    <row r="32">
      <c r="A32" s="19"/>
      <c r="B32" s="19"/>
    </row>
    <row r="33">
      <c r="A33" s="1"/>
      <c r="B33" s="1"/>
    </row>
    <row r="34">
      <c r="A34" s="20"/>
      <c r="B34" s="21" t="s">
        <v>38</v>
      </c>
    </row>
    <row r="35">
      <c r="A35" s="22" t="b">
        <v>0</v>
      </c>
      <c r="B35" s="17" t="s">
        <v>39</v>
      </c>
    </row>
    <row r="36">
      <c r="A36" s="22" t="b">
        <v>0</v>
      </c>
      <c r="B36" s="17" t="s">
        <v>40</v>
      </c>
    </row>
    <row r="37">
      <c r="A37" s="22" t="b">
        <v>0</v>
      </c>
      <c r="B37" s="17" t="s">
        <v>41</v>
      </c>
    </row>
    <row r="38">
      <c r="A38" s="22" t="b">
        <v>0</v>
      </c>
      <c r="B38" s="17" t="s">
        <v>42</v>
      </c>
    </row>
    <row r="39">
      <c r="A39" s="22" t="b">
        <v>0</v>
      </c>
      <c r="B39" s="17" t="s">
        <v>43</v>
      </c>
    </row>
    <row r="40">
      <c r="A40" s="22" t="b">
        <v>0</v>
      </c>
      <c r="B40" s="17" t="s">
        <v>44</v>
      </c>
    </row>
    <row r="41">
      <c r="A41" s="22" t="b">
        <v>0</v>
      </c>
      <c r="B41" s="17" t="s">
        <v>45</v>
      </c>
    </row>
    <row r="42">
      <c r="A42" s="22" t="b">
        <v>0</v>
      </c>
      <c r="B42" s="17" t="s">
        <v>46</v>
      </c>
    </row>
    <row r="43">
      <c r="A43" s="22" t="b">
        <v>0</v>
      </c>
      <c r="B43" s="17" t="s">
        <v>47</v>
      </c>
    </row>
    <row r="44">
      <c r="A44" s="22" t="b">
        <v>0</v>
      </c>
      <c r="B44" s="17" t="s">
        <v>48</v>
      </c>
    </row>
    <row r="45">
      <c r="A45" s="22" t="b">
        <v>0</v>
      </c>
      <c r="B45" s="17" t="s">
        <v>49</v>
      </c>
    </row>
    <row r="46">
      <c r="A46" s="22" t="b">
        <v>0</v>
      </c>
      <c r="B46" s="17" t="s">
        <v>50</v>
      </c>
    </row>
    <row r="47">
      <c r="A47" s="22" t="b">
        <v>0</v>
      </c>
      <c r="B47" s="17" t="s">
        <v>51</v>
      </c>
    </row>
    <row r="48">
      <c r="A48" s="22" t="b">
        <v>0</v>
      </c>
      <c r="B48" s="17" t="s">
        <v>52</v>
      </c>
    </row>
    <row r="49">
      <c r="A49" s="22" t="b">
        <v>0</v>
      </c>
      <c r="B49" s="17" t="s">
        <v>53</v>
      </c>
    </row>
    <row r="50">
      <c r="A50" s="22" t="b">
        <v>0</v>
      </c>
      <c r="B50" s="17" t="s">
        <v>54</v>
      </c>
    </row>
    <row r="51">
      <c r="A51" s="22" t="b">
        <v>0</v>
      </c>
      <c r="B51" s="17" t="s">
        <v>55</v>
      </c>
    </row>
    <row r="52">
      <c r="A52" s="22" t="b">
        <v>0</v>
      </c>
      <c r="B52" s="17" t="s">
        <v>56</v>
      </c>
    </row>
    <row r="53">
      <c r="A53" s="22" t="b">
        <v>0</v>
      </c>
      <c r="B53" s="17" t="s">
        <v>57</v>
      </c>
    </row>
    <row r="54">
      <c r="A54" s="23" t="b">
        <v>0</v>
      </c>
      <c r="B54" s="24" t="s">
        <v>58</v>
      </c>
    </row>
    <row r="55">
      <c r="A55" s="22" t="b">
        <v>0</v>
      </c>
      <c r="B55" s="17" t="s">
        <v>59</v>
      </c>
    </row>
    <row r="56">
      <c r="A56" s="18"/>
      <c r="B56" s="18"/>
    </row>
    <row r="57">
      <c r="A57" s="9"/>
      <c r="B57" s="9"/>
    </row>
    <row r="58">
      <c r="A58" s="25"/>
      <c r="B58" s="26" t="s">
        <v>60</v>
      </c>
    </row>
    <row r="59">
      <c r="A59" s="16" t="b">
        <v>0</v>
      </c>
      <c r="B59" s="17" t="s">
        <v>61</v>
      </c>
    </row>
    <row r="60">
      <c r="A60" s="16" t="b">
        <v>0</v>
      </c>
      <c r="B60" s="17" t="s">
        <v>62</v>
      </c>
    </row>
    <row r="61">
      <c r="A61" s="16" t="b">
        <v>0</v>
      </c>
      <c r="B61" s="17" t="s">
        <v>63</v>
      </c>
    </row>
    <row r="62">
      <c r="A62" s="16" t="b">
        <v>0</v>
      </c>
      <c r="B62" s="17" t="s">
        <v>64</v>
      </c>
    </row>
    <row r="63">
      <c r="A63" s="16" t="b">
        <v>0</v>
      </c>
      <c r="B63" s="17" t="s">
        <v>65</v>
      </c>
    </row>
    <row r="64">
      <c r="A64" s="16" t="b">
        <v>0</v>
      </c>
      <c r="B64" s="17" t="s">
        <v>66</v>
      </c>
    </row>
    <row r="65">
      <c r="A65" s="16" t="b">
        <v>0</v>
      </c>
      <c r="B65" s="17" t="s">
        <v>67</v>
      </c>
    </row>
    <row r="66">
      <c r="A66" s="22" t="b">
        <v>0</v>
      </c>
      <c r="B66" s="27" t="s">
        <v>68</v>
      </c>
    </row>
    <row r="67">
      <c r="A67" s="16" t="b">
        <v>0</v>
      </c>
      <c r="B67" s="17" t="s">
        <v>69</v>
      </c>
    </row>
    <row r="68">
      <c r="A68" s="22" t="b">
        <v>0</v>
      </c>
      <c r="B68" s="17" t="s">
        <v>70</v>
      </c>
    </row>
    <row r="69">
      <c r="A69" s="22" t="b">
        <v>0</v>
      </c>
      <c r="B69" s="17" t="s">
        <v>71</v>
      </c>
    </row>
    <row r="70">
      <c r="A70" s="22" t="b">
        <v>0</v>
      </c>
      <c r="B70" s="17" t="s">
        <v>72</v>
      </c>
    </row>
    <row r="71">
      <c r="A71" s="22" t="b">
        <v>0</v>
      </c>
      <c r="B71" s="17" t="s">
        <v>73</v>
      </c>
    </row>
    <row r="72">
      <c r="A72" s="19"/>
      <c r="B72" s="18"/>
    </row>
    <row r="73">
      <c r="A73" s="1"/>
      <c r="B73" s="9"/>
    </row>
    <row r="74">
      <c r="A74" s="20"/>
      <c r="B74" s="21" t="s">
        <v>74</v>
      </c>
    </row>
    <row r="75">
      <c r="A75" s="22" t="b">
        <v>0</v>
      </c>
      <c r="B75" s="17" t="s">
        <v>75</v>
      </c>
    </row>
    <row r="76">
      <c r="A76" s="22" t="b">
        <v>0</v>
      </c>
      <c r="B76" s="17" t="s">
        <v>76</v>
      </c>
    </row>
    <row r="77">
      <c r="A77" s="22" t="b">
        <v>0</v>
      </c>
      <c r="B77" s="17" t="s">
        <v>77</v>
      </c>
    </row>
    <row r="78">
      <c r="A78" s="22" t="b">
        <v>0</v>
      </c>
      <c r="B78" s="17" t="s">
        <v>78</v>
      </c>
    </row>
    <row r="79">
      <c r="A79" s="22" t="b">
        <v>0</v>
      </c>
      <c r="B79" s="17" t="s">
        <v>79</v>
      </c>
    </row>
    <row r="80">
      <c r="A80" s="22" t="b">
        <v>0</v>
      </c>
      <c r="B80" s="17" t="s">
        <v>80</v>
      </c>
    </row>
    <row r="81">
      <c r="A81" s="22" t="b">
        <v>0</v>
      </c>
      <c r="B81" s="17" t="s">
        <v>81</v>
      </c>
    </row>
    <row r="82">
      <c r="A82" s="22" t="b">
        <v>0</v>
      </c>
      <c r="B82" s="17" t="s">
        <v>82</v>
      </c>
    </row>
    <row r="83">
      <c r="A83" s="19"/>
      <c r="B83" s="19"/>
    </row>
    <row r="84">
      <c r="A84" s="1"/>
      <c r="B84" s="1"/>
    </row>
    <row r="85">
      <c r="A85" s="20"/>
      <c r="B85" s="28" t="s">
        <v>83</v>
      </c>
    </row>
    <row r="86">
      <c r="A86" s="16" t="b">
        <v>0</v>
      </c>
      <c r="B86" s="29"/>
    </row>
    <row r="87">
      <c r="A87" s="22" t="b">
        <v>0</v>
      </c>
      <c r="B87" s="30"/>
    </row>
    <row r="88">
      <c r="A88" s="22" t="b">
        <v>0</v>
      </c>
      <c r="B88" s="30"/>
    </row>
    <row r="89">
      <c r="A89" s="22" t="b">
        <v>0</v>
      </c>
      <c r="B89" s="30"/>
    </row>
    <row r="90">
      <c r="A90" s="22" t="b">
        <v>0</v>
      </c>
      <c r="B90" s="30"/>
    </row>
    <row r="91">
      <c r="A91" s="22" t="b">
        <v>0</v>
      </c>
      <c r="B91" s="30"/>
    </row>
    <row r="92">
      <c r="A92" s="22" t="b">
        <v>0</v>
      </c>
      <c r="B92" s="30"/>
    </row>
    <row r="93">
      <c r="A93" s="22" t="b">
        <v>0</v>
      </c>
      <c r="B93" s="30"/>
    </row>
    <row r="94">
      <c r="A94" s="22" t="b">
        <v>0</v>
      </c>
      <c r="B94" s="30"/>
    </row>
    <row r="95">
      <c r="A95" s="22" t="b">
        <v>0</v>
      </c>
      <c r="B95" s="30"/>
    </row>
    <row r="96" ht="57.0" customHeight="1">
      <c r="A96" s="31"/>
      <c r="B96" s="11" t="s">
        <v>84</v>
      </c>
    </row>
  </sheetData>
  <conditionalFormatting sqref="A6:A96">
    <cfRule type="cellIs" dxfId="0" priority="1" operator="equal">
      <formula>"TRUE"</formula>
    </cfRule>
  </conditionalFormatting>
  <conditionalFormatting sqref="A6:A96">
    <cfRule type="cellIs" dxfId="1" priority="2" operator="equal">
      <formula>"FALSE"</formula>
    </cfRule>
  </conditionalFormatting>
  <hyperlinks>
    <hyperlink r:id="rId1" ref="B2"/>
    <hyperlink display="The template is pretty simple. This page is full of questions you can use in your interviews. Just check the questions you'd like to use and they'll automatically copy to our notetaker template, which you can use to get your team on the same page for each session. They'll also help inform the screener survey tutorial we give you. Then, all of your questions and notes will be automatically updated in the analysis spreadsheet, so you can get a quick idea for how things are going throughout your study." location="Note Taker Template - Session 1!A1" ref="B3"/>
    <hyperlink r:id="rId2" ref="B96"/>
  </hyperlinks>
  <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7.14"/>
    <col customWidth="1" min="2" max="2" width="146.43"/>
    <col customWidth="1" min="3" max="3" width="36.0"/>
  </cols>
  <sheetData>
    <row r="1" ht="12.75" customHeight="1">
      <c r="A1" s="32"/>
      <c r="B1" s="33"/>
      <c r="C1" s="34"/>
    </row>
    <row r="2">
      <c r="A2" s="32"/>
      <c r="B2" s="33" t="s">
        <v>85</v>
      </c>
      <c r="C2" s="33"/>
    </row>
    <row r="3">
      <c r="A3" s="32"/>
      <c r="B3" s="35" t="s">
        <v>86</v>
      </c>
      <c r="C3" s="36"/>
    </row>
    <row r="4">
      <c r="A4" s="32"/>
      <c r="B4" s="32"/>
      <c r="C4" s="32"/>
    </row>
    <row r="5">
      <c r="A5" s="37"/>
      <c r="B5" s="38"/>
      <c r="C5" s="38"/>
    </row>
    <row r="6">
      <c r="A6" s="39" t="s">
        <v>87</v>
      </c>
      <c r="B6" s="40" t="s">
        <v>88</v>
      </c>
      <c r="C6" s="38"/>
    </row>
    <row r="7">
      <c r="A7" s="32"/>
      <c r="B7" s="41" t="s">
        <v>89</v>
      </c>
      <c r="C7" s="41"/>
    </row>
    <row r="8">
      <c r="A8" s="32"/>
      <c r="B8" s="32"/>
      <c r="C8" s="32"/>
    </row>
    <row r="9">
      <c r="A9" s="32"/>
      <c r="B9" s="32"/>
      <c r="C9" s="32"/>
    </row>
    <row r="10">
      <c r="A10" s="32"/>
      <c r="B10" s="42" t="s">
        <v>90</v>
      </c>
      <c r="C10" s="43"/>
    </row>
    <row r="11">
      <c r="A11" s="44"/>
      <c r="B11" s="45" t="str">
        <f>IFERROR(__xludf.DUMMYFUNCTION("QUERY(Questions,""SELECT B WHERE A = TRUE"")"),"Tell me about your role at work")</f>
        <v>Tell me about your role at work</v>
      </c>
      <c r="C11" s="45"/>
    </row>
    <row r="12">
      <c r="A12" s="44"/>
      <c r="B12" s="45" t="str">
        <f>IFERROR(__xludf.DUMMYFUNCTION("""COMPUTED_VALUE"""),"Tell me about the team you work on")</f>
        <v>Tell me about the team you work on</v>
      </c>
      <c r="C12" s="45"/>
    </row>
    <row r="13">
      <c r="A13" s="44"/>
      <c r="B13" s="45" t="str">
        <f>IFERROR(__xludf.DUMMYFUNCTION("""COMPUTED_VALUE"""),"When was the last time you did [X activity]? ")</f>
        <v>When was the last time you did [X activity]? </v>
      </c>
      <c r="C13" s="45"/>
    </row>
    <row r="14">
      <c r="A14" s="44"/>
      <c r="B14" s="45" t="str">
        <f>IFERROR(__xludf.DUMMYFUNCTION("""COMPUTED_VALUE"""),"What's your biggest pain point with [X activity]?")</f>
        <v>What's your biggest pain point with [X activity]?</v>
      </c>
      <c r="C14" s="45"/>
    </row>
    <row r="15">
      <c r="A15" s="44"/>
      <c r="B15" s="45" t="str">
        <f>IFERROR(__xludf.DUMMYFUNCTION("""COMPUTED_VALUE"""),"How do you currently address that pain point?")</f>
        <v>How do you currently address that pain point?</v>
      </c>
      <c r="C15" s="45"/>
    </row>
    <row r="16">
      <c r="A16" s="46"/>
      <c r="B16" s="45" t="str">
        <f>IFERROR(__xludf.DUMMYFUNCTION("""COMPUTED_VALUE"""),"Tell me about how you currently solve [X problem].")</f>
        <v>Tell me about how you currently solve [X problem].</v>
      </c>
      <c r="C16" s="45"/>
    </row>
    <row r="17">
      <c r="A17" s="44"/>
      <c r="B17" s="45"/>
      <c r="C17" s="47"/>
    </row>
    <row r="18">
      <c r="A18" s="44"/>
      <c r="B18" s="45"/>
      <c r="C18" s="47"/>
    </row>
    <row r="19">
      <c r="A19" s="44"/>
      <c r="B19" s="41" t="s">
        <v>91</v>
      </c>
      <c r="C19" s="41"/>
    </row>
    <row r="20">
      <c r="A20" s="44"/>
      <c r="B20" s="47"/>
      <c r="C20" s="47"/>
    </row>
    <row r="21">
      <c r="A21" s="48" t="s">
        <v>92</v>
      </c>
      <c r="B21" s="49" t="s">
        <v>93</v>
      </c>
      <c r="C21" s="50"/>
    </row>
    <row r="22">
      <c r="A22" s="51"/>
      <c r="B22" s="52" t="s">
        <v>94</v>
      </c>
      <c r="C22" s="53"/>
    </row>
    <row r="23">
      <c r="A23" s="51"/>
      <c r="B23" s="54" t="s">
        <v>95</v>
      </c>
      <c r="C23" s="55"/>
    </row>
    <row r="24">
      <c r="A24" s="32"/>
      <c r="B24" s="32"/>
      <c r="C24" s="32"/>
    </row>
    <row r="25">
      <c r="A25" s="39" t="s">
        <v>96</v>
      </c>
      <c r="B25" s="40" t="s">
        <v>97</v>
      </c>
      <c r="C25" s="56"/>
    </row>
    <row r="26">
      <c r="A26" s="32"/>
      <c r="B26" s="41" t="s">
        <v>98</v>
      </c>
      <c r="C26" s="41"/>
    </row>
    <row r="27">
      <c r="A27" s="32"/>
      <c r="B27" s="41" t="s">
        <v>99</v>
      </c>
      <c r="C27" s="41"/>
    </row>
    <row r="28">
      <c r="A28" s="32"/>
      <c r="B28" s="32"/>
      <c r="C28" s="32"/>
    </row>
    <row r="29">
      <c r="A29" s="32"/>
      <c r="B29" s="32"/>
      <c r="C29" s="32"/>
    </row>
    <row r="30">
      <c r="A30" s="32"/>
      <c r="B30" s="35" t="s">
        <v>100</v>
      </c>
      <c r="C30" s="36"/>
    </row>
    <row r="31">
      <c r="A31" s="32"/>
      <c r="B31" s="33" t="s">
        <v>101</v>
      </c>
      <c r="C31" s="33"/>
    </row>
    <row r="32">
      <c r="A32" s="32"/>
      <c r="B32" s="32"/>
      <c r="C32" s="32"/>
    </row>
    <row r="33">
      <c r="A33" s="32"/>
      <c r="B33" s="32"/>
      <c r="C33" s="32"/>
    </row>
    <row r="34">
      <c r="A34" s="32"/>
      <c r="B34" s="32"/>
      <c r="C34" s="32"/>
    </row>
    <row r="35">
      <c r="A35" s="32"/>
      <c r="B35" s="32"/>
      <c r="C35" s="32"/>
    </row>
    <row r="36">
      <c r="A36" s="32"/>
      <c r="B36" s="32"/>
      <c r="C36" s="32"/>
    </row>
    <row r="37">
      <c r="A37" s="32"/>
      <c r="B37" s="32"/>
      <c r="C37" s="32"/>
    </row>
    <row r="38">
      <c r="A38" s="32"/>
      <c r="B38" s="32"/>
      <c r="C38" s="32"/>
    </row>
    <row r="39">
      <c r="A39" s="32"/>
      <c r="B39" s="32"/>
      <c r="C39" s="32"/>
    </row>
    <row r="40">
      <c r="A40" s="32"/>
      <c r="B40" s="32"/>
      <c r="C40" s="32"/>
    </row>
    <row r="41">
      <c r="A41" s="32"/>
      <c r="B41" s="32"/>
      <c r="C41" s="32"/>
    </row>
    <row r="42">
      <c r="A42" s="32"/>
      <c r="B42" s="32"/>
      <c r="C42" s="32"/>
    </row>
    <row r="43">
      <c r="A43" s="32"/>
      <c r="B43" s="32"/>
      <c r="C43" s="32"/>
    </row>
    <row r="44">
      <c r="A44" s="32"/>
      <c r="B44" s="32"/>
      <c r="C44" s="32"/>
    </row>
    <row r="45">
      <c r="A45" s="32"/>
      <c r="B45" s="32"/>
      <c r="C45" s="32"/>
    </row>
    <row r="46">
      <c r="A46" s="32"/>
      <c r="B46" s="32"/>
      <c r="C46" s="32"/>
    </row>
    <row r="47">
      <c r="A47" s="32"/>
      <c r="B47" s="32"/>
      <c r="C47" s="32"/>
    </row>
    <row r="48">
      <c r="A48" s="32"/>
      <c r="B48" s="32"/>
      <c r="C48" s="32"/>
    </row>
    <row r="49">
      <c r="A49" s="32"/>
      <c r="B49" s="32"/>
      <c r="C49" s="32"/>
    </row>
    <row r="50">
      <c r="A50" s="32"/>
      <c r="B50" s="32"/>
      <c r="C50" s="32"/>
    </row>
    <row r="51">
      <c r="A51" s="32"/>
      <c r="B51" s="32"/>
      <c r="C51" s="32"/>
    </row>
    <row r="52">
      <c r="A52" s="32"/>
      <c r="B52" s="32"/>
      <c r="C52" s="32"/>
    </row>
    <row r="53">
      <c r="A53" s="32"/>
      <c r="B53" s="32"/>
      <c r="C53" s="32"/>
    </row>
    <row r="54">
      <c r="A54" s="32"/>
      <c r="B54" s="32"/>
      <c r="C54" s="32"/>
    </row>
    <row r="55">
      <c r="A55" s="32"/>
      <c r="B55" s="32"/>
      <c r="C55" s="32"/>
    </row>
    <row r="56">
      <c r="A56" s="32"/>
      <c r="B56" s="32"/>
      <c r="C56" s="32"/>
    </row>
    <row r="57">
      <c r="A57" s="32"/>
      <c r="B57" s="32"/>
      <c r="C57" s="32"/>
    </row>
    <row r="58">
      <c r="A58" s="32"/>
      <c r="B58" s="32"/>
      <c r="C58" s="32"/>
    </row>
    <row r="59">
      <c r="A59" s="32"/>
      <c r="B59" s="32"/>
      <c r="C59" s="32"/>
    </row>
    <row r="60">
      <c r="A60" s="32"/>
      <c r="B60" s="32"/>
      <c r="C60" s="32"/>
    </row>
    <row r="61">
      <c r="A61" s="32"/>
      <c r="B61" s="32"/>
      <c r="C61" s="32"/>
    </row>
    <row r="62">
      <c r="A62" s="32"/>
      <c r="B62" s="32"/>
      <c r="C62" s="32"/>
    </row>
    <row r="63">
      <c r="A63" s="32"/>
      <c r="B63" s="32"/>
      <c r="C63" s="32"/>
    </row>
    <row r="64">
      <c r="A64" s="32"/>
      <c r="B64" s="32"/>
      <c r="C64" s="32"/>
    </row>
    <row r="65">
      <c r="A65" s="32"/>
      <c r="B65" s="32"/>
      <c r="C65" s="32"/>
    </row>
    <row r="66">
      <c r="A66" s="32"/>
      <c r="B66" s="32"/>
      <c r="C66" s="32"/>
    </row>
    <row r="67">
      <c r="A67" s="32"/>
      <c r="B67" s="32"/>
      <c r="C67" s="32"/>
    </row>
    <row r="68">
      <c r="A68" s="32"/>
      <c r="B68" s="32"/>
      <c r="C68" s="32"/>
    </row>
    <row r="69">
      <c r="A69" s="32"/>
      <c r="B69" s="32"/>
      <c r="C69" s="32"/>
    </row>
    <row r="70">
      <c r="A70" s="32"/>
      <c r="B70" s="32"/>
      <c r="C70" s="32"/>
    </row>
    <row r="71">
      <c r="A71" s="32"/>
      <c r="B71" s="32"/>
      <c r="C71" s="32"/>
    </row>
    <row r="72">
      <c r="A72" s="32"/>
      <c r="B72" s="32"/>
      <c r="C72" s="32"/>
    </row>
    <row r="73">
      <c r="A73" s="32"/>
      <c r="B73" s="32"/>
      <c r="C73" s="32"/>
    </row>
    <row r="74">
      <c r="A74" s="32"/>
      <c r="B74" s="32"/>
      <c r="C74" s="32"/>
    </row>
    <row r="75">
      <c r="A75" s="32"/>
      <c r="B75" s="32"/>
      <c r="C75" s="32"/>
    </row>
    <row r="76">
      <c r="A76" s="32"/>
      <c r="B76" s="32"/>
      <c r="C76" s="32"/>
    </row>
    <row r="77">
      <c r="A77" s="32"/>
      <c r="B77" s="32"/>
      <c r="C77" s="32"/>
    </row>
    <row r="78">
      <c r="A78" s="32"/>
      <c r="B78" s="32"/>
      <c r="C78" s="32"/>
    </row>
    <row r="79">
      <c r="A79" s="32"/>
      <c r="B79" s="32"/>
      <c r="C79" s="32"/>
    </row>
    <row r="80">
      <c r="A80" s="32"/>
      <c r="B80" s="32"/>
      <c r="C80" s="32"/>
    </row>
    <row r="81">
      <c r="A81" s="32"/>
      <c r="B81" s="32"/>
      <c r="C81" s="32"/>
    </row>
    <row r="82">
      <c r="A82" s="32"/>
      <c r="B82" s="32"/>
      <c r="C82" s="32"/>
    </row>
    <row r="83">
      <c r="A83" s="32"/>
      <c r="B83" s="32"/>
      <c r="C83" s="32"/>
    </row>
    <row r="84">
      <c r="A84" s="32"/>
      <c r="B84" s="32"/>
      <c r="C84" s="32"/>
    </row>
    <row r="85">
      <c r="A85" s="32"/>
      <c r="B85" s="32"/>
      <c r="C85" s="32"/>
    </row>
    <row r="86">
      <c r="A86" s="32"/>
      <c r="B86" s="32"/>
      <c r="C86" s="32"/>
    </row>
    <row r="87">
      <c r="A87" s="32"/>
      <c r="B87" s="32"/>
      <c r="C87" s="32"/>
    </row>
    <row r="88">
      <c r="A88" s="32"/>
      <c r="B88" s="32"/>
      <c r="C88" s="32"/>
    </row>
    <row r="89">
      <c r="A89" s="32"/>
      <c r="B89" s="32"/>
      <c r="C89" s="32"/>
    </row>
    <row r="90">
      <c r="A90" s="32"/>
      <c r="B90" s="32"/>
      <c r="C90" s="32"/>
    </row>
    <row r="91">
      <c r="A91" s="32"/>
      <c r="B91" s="32"/>
      <c r="C91" s="32"/>
    </row>
    <row r="92">
      <c r="A92" s="32"/>
      <c r="B92" s="32"/>
      <c r="C92" s="32"/>
    </row>
    <row r="93">
      <c r="A93" s="32"/>
      <c r="B93" s="32"/>
      <c r="C93" s="32"/>
    </row>
    <row r="94">
      <c r="A94" s="32"/>
      <c r="B94" s="32"/>
      <c r="C94" s="32"/>
    </row>
    <row r="95">
      <c r="A95" s="32"/>
      <c r="B95" s="32"/>
      <c r="C95" s="32"/>
    </row>
    <row r="96">
      <c r="A96" s="32"/>
      <c r="B96" s="32"/>
      <c r="C96" s="32"/>
    </row>
    <row r="97">
      <c r="A97" s="32"/>
      <c r="B97" s="11" t="s">
        <v>102</v>
      </c>
      <c r="C97" s="32"/>
    </row>
    <row r="98">
      <c r="A98" s="32"/>
      <c r="B98" s="32"/>
      <c r="C98" s="32"/>
    </row>
  </sheetData>
  <hyperlinks>
    <hyperlink r:id="rId1" ref="B3"/>
    <hyperlink r:id="rId2" ref="B23"/>
    <hyperlink r:id="rId3" ref="B30"/>
    <hyperlink r:id="rId4" ref="B97"/>
  </hyperlinks>
  <drawing r:id="rId5"/>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16.71"/>
    <col customWidth="1" min="2" max="2" width="129.14"/>
  </cols>
  <sheetData>
    <row r="1">
      <c r="A1" s="57"/>
      <c r="B1" s="57"/>
    </row>
    <row r="2">
      <c r="A2" s="57"/>
      <c r="B2" s="58" t="s">
        <v>103</v>
      </c>
    </row>
    <row r="3">
      <c r="A3" s="57"/>
      <c r="B3" s="57"/>
    </row>
    <row r="4">
      <c r="A4" s="57"/>
      <c r="B4" s="59" t="s">
        <v>104</v>
      </c>
    </row>
    <row r="5">
      <c r="A5" s="57"/>
      <c r="B5" s="60"/>
    </row>
    <row r="6">
      <c r="A6" s="61" t="s">
        <v>105</v>
      </c>
      <c r="B6" s="62"/>
    </row>
    <row r="7">
      <c r="A7" s="61" t="s">
        <v>106</v>
      </c>
      <c r="B7" s="62"/>
    </row>
    <row r="8">
      <c r="A8" s="63"/>
      <c r="B8" s="63"/>
    </row>
    <row r="9">
      <c r="A9" s="64"/>
      <c r="B9" s="65" t="s">
        <v>107</v>
      </c>
    </row>
    <row r="10">
      <c r="A10" s="66"/>
      <c r="B10" s="66"/>
    </row>
    <row r="11">
      <c r="A11" s="67" t="b">
        <v>0</v>
      </c>
      <c r="B11" s="67" t="s">
        <v>108</v>
      </c>
    </row>
    <row r="12">
      <c r="A12" s="64" t="b">
        <v>0</v>
      </c>
      <c r="B12" s="67" t="s">
        <v>109</v>
      </c>
    </row>
    <row r="13">
      <c r="A13" s="64" t="b">
        <v>0</v>
      </c>
      <c r="B13" s="67" t="s">
        <v>110</v>
      </c>
    </row>
    <row r="14">
      <c r="A14" s="64"/>
      <c r="B14" s="64"/>
    </row>
    <row r="15">
      <c r="A15" s="68"/>
      <c r="B15" s="68"/>
    </row>
    <row r="16" ht="32.25" customHeight="1">
      <c r="A16" s="69">
        <v>1.0</v>
      </c>
      <c r="B16" s="70" t="str">
        <f>IFERROR(__xludf.DUMMYFUNCTION("QUERY(Questions,""SELECT B WHERE A = TRUE"")"),"Tell me about your role at work")</f>
        <v>Tell me about your role at work</v>
      </c>
    </row>
    <row r="17" ht="32.25" customHeight="1">
      <c r="A17" s="71">
        <v>2.0</v>
      </c>
      <c r="B17" s="72" t="str">
        <f>IFERROR(__xludf.DUMMYFUNCTION("""COMPUTED_VALUE"""),"Tell me about the team you work on")</f>
        <v>Tell me about the team you work on</v>
      </c>
    </row>
    <row r="18" ht="32.25" customHeight="1">
      <c r="A18" s="71">
        <v>3.0</v>
      </c>
      <c r="B18" s="72" t="str">
        <f>IFERROR(__xludf.DUMMYFUNCTION("""COMPUTED_VALUE"""),"When was the last time you did [X activity]? ")</f>
        <v>When was the last time you did [X activity]? </v>
      </c>
    </row>
    <row r="19" ht="32.25" customHeight="1">
      <c r="A19" s="71">
        <v>4.0</v>
      </c>
      <c r="B19" s="73" t="str">
        <f>IFERROR(__xludf.DUMMYFUNCTION("""COMPUTED_VALUE"""),"What's your biggest pain point with [X activity]?")</f>
        <v>What's your biggest pain point with [X activity]?</v>
      </c>
    </row>
    <row r="20" ht="32.25" customHeight="1">
      <c r="A20" s="71">
        <v>5.0</v>
      </c>
      <c r="B20" s="73" t="str">
        <f>IFERROR(__xludf.DUMMYFUNCTION("""COMPUTED_VALUE"""),"How do you currently address that pain point?")</f>
        <v>How do you currently address that pain point?</v>
      </c>
    </row>
    <row r="21" ht="32.25" customHeight="1">
      <c r="A21" s="71">
        <v>6.0</v>
      </c>
      <c r="B21" s="74" t="str">
        <f>IFERROR(__xludf.DUMMYFUNCTION("""COMPUTED_VALUE"""),"Tell me about how you currently solve [X problem].")</f>
        <v>Tell me about how you currently solve [X problem].</v>
      </c>
    </row>
    <row r="22" ht="32.25" customHeight="1">
      <c r="A22" s="71">
        <v>7.0</v>
      </c>
      <c r="B22" s="75"/>
    </row>
    <row r="23" ht="32.25" customHeight="1">
      <c r="A23" s="71">
        <v>8.0</v>
      </c>
      <c r="B23" s="74"/>
    </row>
    <row r="24" ht="32.25" customHeight="1">
      <c r="A24" s="71">
        <v>9.0</v>
      </c>
      <c r="B24" s="76"/>
    </row>
    <row r="25" ht="32.25" customHeight="1">
      <c r="A25" s="71">
        <v>10.0</v>
      </c>
      <c r="B25" s="74"/>
    </row>
    <row r="26" ht="32.25" customHeight="1">
      <c r="A26" s="77"/>
      <c r="B26" s="74"/>
    </row>
    <row r="27" ht="32.25" customHeight="1">
      <c r="A27" s="78"/>
      <c r="B27" s="79"/>
    </row>
    <row r="28" ht="32.25" customHeight="1">
      <c r="A28" s="47"/>
      <c r="B28" s="11" t="s">
        <v>111</v>
      </c>
    </row>
  </sheetData>
  <conditionalFormatting sqref="A10:A13">
    <cfRule type="notContainsBlanks" dxfId="0" priority="1">
      <formula>LEN(TRIM(A10))&gt;0</formula>
    </cfRule>
  </conditionalFormatting>
  <conditionalFormatting sqref="A16:A25">
    <cfRule type="expression" dxfId="2" priority="2">
      <formula>isblank(B16:B25)</formula>
    </cfRule>
  </conditionalFormatting>
  <hyperlinks>
    <hyperlink display="This is the moderater guide. It will automatically update when you check and uncheck questions in the Questions tab. " location="Interview Questions!A1" ref="B2"/>
    <hyperlink r:id="rId1" ref="B28"/>
  </hyperlinks>
  <drawing r:id="rId2"/>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4.43" defaultRowHeight="15.75"/>
  <cols>
    <col customWidth="1" min="1" max="1" width="54.86"/>
    <col customWidth="1" min="2" max="6" width="37.0"/>
  </cols>
  <sheetData>
    <row r="1">
      <c r="A1" s="80" t="s">
        <v>112</v>
      </c>
      <c r="B1" s="81" t="s">
        <v>113</v>
      </c>
      <c r="C1" s="81" t="s">
        <v>114</v>
      </c>
      <c r="D1" s="81" t="s">
        <v>115</v>
      </c>
      <c r="E1" s="81" t="s">
        <v>116</v>
      </c>
      <c r="F1" s="81" t="s">
        <v>117</v>
      </c>
      <c r="G1" s="82"/>
      <c r="H1" s="82"/>
      <c r="I1" s="82"/>
      <c r="J1" s="82"/>
      <c r="K1" s="82"/>
    </row>
    <row r="2">
      <c r="A2" s="82" t="str">
        <f>IFERROR(__xludf.DUMMYFUNCTION("QUERY(Questions,""SELECT B WHERE A = TRUE"")"),"Tell me about your role at work")</f>
        <v>Tell me about your role at work</v>
      </c>
      <c r="B2" s="83" t="str">
        <f t="array" ref="B2:B13">Session1Notes</f>
        <v>Here are some notes from your first session. They will appear automatically in the Analysis Spreadsheet.</v>
      </c>
      <c r="C2" s="83" t="str">
        <f t="array" ref="C2:C13">Session2Notes</f>
        <v>Here are some notes from your second session. They will appear automatically in the Analysis Spreadsheet.</v>
      </c>
      <c r="D2" s="83" t="str">
        <f t="array" ref="D2:D13">Session3Notes</f>
        <v>Here are some notes from your third session. They will appear automatically in the Analysis Spreadsheet.</v>
      </c>
      <c r="E2" s="83" t="str">
        <f t="array" ref="E2:E13">Session4Notes</f>
        <v>Here are some notes from your fourth session. They will appear automatically in the Analysis Spreadsheet.</v>
      </c>
      <c r="F2" s="83" t="str">
        <f t="array" ref="F2:F13">Session5Notes</f>
        <v>Here are some notes from your fifth session. They will appear automatically in the Analysis Spreadsheet.</v>
      </c>
      <c r="G2" s="84"/>
      <c r="H2" s="84"/>
      <c r="I2" s="84"/>
      <c r="J2" s="84"/>
      <c r="K2" s="84"/>
    </row>
    <row r="3">
      <c r="A3" s="82" t="str">
        <f>IFERROR(__xludf.DUMMYFUNCTION("""COMPUTED_VALUE"""),"Tell me about the team you work on")</f>
        <v>Tell me about the team you work on</v>
      </c>
      <c r="B3" s="83"/>
      <c r="C3" s="83"/>
      <c r="D3" s="83"/>
      <c r="E3" s="85"/>
      <c r="F3" s="83"/>
      <c r="G3" s="84"/>
      <c r="H3" s="84"/>
      <c r="I3" s="84"/>
      <c r="J3" s="84"/>
      <c r="K3" s="84"/>
    </row>
    <row r="4">
      <c r="A4" s="82" t="str">
        <f>IFERROR(__xludf.DUMMYFUNCTION("""COMPUTED_VALUE"""),"When was the last time you did [X activity]? ")</f>
        <v>When was the last time you did [X activity]? </v>
      </c>
      <c r="B4" s="83"/>
      <c r="C4" s="83"/>
      <c r="D4" s="83"/>
      <c r="E4" s="85"/>
      <c r="F4" s="83"/>
      <c r="G4" s="84"/>
      <c r="H4" s="84"/>
      <c r="I4" s="84"/>
      <c r="J4" s="84"/>
      <c r="K4" s="84"/>
    </row>
    <row r="5">
      <c r="A5" s="82" t="str">
        <f>IFERROR(__xludf.DUMMYFUNCTION("""COMPUTED_VALUE"""),"What's your biggest pain point with [X activity]?")</f>
        <v>What's your biggest pain point with [X activity]?</v>
      </c>
      <c r="B5" s="83"/>
      <c r="C5" s="83"/>
      <c r="D5" s="83"/>
      <c r="E5" s="85"/>
      <c r="F5" s="83"/>
      <c r="G5" s="84"/>
      <c r="H5" s="84"/>
      <c r="I5" s="84"/>
      <c r="J5" s="84"/>
      <c r="K5" s="84"/>
    </row>
    <row r="6">
      <c r="A6" s="82" t="str">
        <f>IFERROR(__xludf.DUMMYFUNCTION("""COMPUTED_VALUE"""),"How do you currently address that pain point?")</f>
        <v>How do you currently address that pain point?</v>
      </c>
      <c r="B6" s="83"/>
      <c r="C6" s="83"/>
      <c r="D6" s="83"/>
      <c r="E6" s="85"/>
      <c r="F6" s="83"/>
      <c r="G6" s="84"/>
      <c r="H6" s="84"/>
      <c r="I6" s="84"/>
      <c r="J6" s="84"/>
      <c r="K6" s="84"/>
    </row>
    <row r="7">
      <c r="A7" s="82" t="str">
        <f>IFERROR(__xludf.DUMMYFUNCTION("""COMPUTED_VALUE"""),"Tell me about how you currently solve [X problem].")</f>
        <v>Tell me about how you currently solve [X problem].</v>
      </c>
      <c r="B7" s="83"/>
      <c r="C7" s="83"/>
      <c r="D7" s="83"/>
      <c r="E7" s="85"/>
      <c r="F7" s="83"/>
      <c r="G7" s="84"/>
      <c r="H7" s="84"/>
      <c r="I7" s="84"/>
      <c r="J7" s="84"/>
      <c r="K7" s="84"/>
    </row>
    <row r="8">
      <c r="A8" s="82"/>
      <c r="B8" s="83"/>
      <c r="C8" s="83"/>
      <c r="D8" s="83"/>
      <c r="E8" s="85"/>
      <c r="F8" s="83"/>
      <c r="G8" s="84"/>
      <c r="H8" s="84"/>
      <c r="I8" s="84"/>
      <c r="J8" s="84"/>
      <c r="K8" s="84"/>
    </row>
    <row r="9">
      <c r="A9" s="82"/>
      <c r="B9" s="83"/>
      <c r="C9" s="83"/>
      <c r="D9" s="83"/>
      <c r="E9" s="85"/>
      <c r="F9" s="83"/>
      <c r="G9" s="84"/>
      <c r="H9" s="84"/>
      <c r="I9" s="84"/>
      <c r="J9" s="84"/>
      <c r="K9" s="84"/>
    </row>
    <row r="10">
      <c r="A10" s="82"/>
      <c r="B10" s="83"/>
      <c r="C10" s="83"/>
      <c r="D10" s="83"/>
      <c r="E10" s="85"/>
      <c r="F10" s="83"/>
      <c r="G10" s="84"/>
      <c r="H10" s="84"/>
      <c r="I10" s="84"/>
      <c r="J10" s="84"/>
      <c r="K10" s="84"/>
    </row>
    <row r="11">
      <c r="A11" s="82"/>
      <c r="B11" s="83"/>
      <c r="C11" s="83"/>
      <c r="D11" s="83"/>
      <c r="E11" s="85"/>
      <c r="F11" s="83"/>
      <c r="G11" s="84"/>
      <c r="H11" s="84"/>
      <c r="I11" s="84"/>
      <c r="J11" s="84"/>
      <c r="K11" s="84"/>
    </row>
    <row r="12">
      <c r="A12" s="82"/>
      <c r="B12" s="83"/>
      <c r="C12" s="83"/>
      <c r="D12" s="83"/>
      <c r="E12" s="85"/>
      <c r="F12" s="83"/>
      <c r="G12" s="84"/>
      <c r="H12" s="84"/>
      <c r="I12" s="84"/>
      <c r="J12" s="84"/>
      <c r="K12" s="84"/>
    </row>
    <row r="13">
      <c r="A13" s="82"/>
      <c r="B13" s="83"/>
      <c r="C13" s="83"/>
      <c r="D13" s="83"/>
      <c r="E13" s="85"/>
      <c r="F13" s="83"/>
      <c r="G13" s="84"/>
      <c r="H13" s="84"/>
      <c r="I13" s="84"/>
      <c r="J13" s="84"/>
      <c r="K13" s="84"/>
    </row>
    <row r="14">
      <c r="A14" s="82"/>
      <c r="B14" s="83"/>
      <c r="C14" s="83"/>
      <c r="D14" s="83"/>
      <c r="E14" s="83"/>
      <c r="F14" s="83"/>
      <c r="G14" s="84"/>
      <c r="H14" s="84"/>
      <c r="I14" s="84"/>
      <c r="J14" s="84"/>
      <c r="K14" s="84"/>
    </row>
    <row r="15">
      <c r="A15" s="82"/>
      <c r="B15" s="83"/>
      <c r="C15" s="83"/>
      <c r="D15" s="83"/>
      <c r="E15" s="83"/>
      <c r="F15" s="83"/>
      <c r="G15" s="84"/>
      <c r="H15" s="84"/>
      <c r="I15" s="84"/>
      <c r="J15" s="84"/>
      <c r="K15" s="84"/>
    </row>
    <row r="16">
      <c r="A16" s="82"/>
      <c r="B16" s="83"/>
      <c r="C16" s="83"/>
      <c r="D16" s="83"/>
      <c r="E16" s="83"/>
      <c r="F16" s="83"/>
      <c r="G16" s="84"/>
      <c r="H16" s="84"/>
      <c r="I16" s="84"/>
      <c r="J16" s="84"/>
      <c r="K16" s="84"/>
    </row>
    <row r="17">
      <c r="A17" s="82"/>
      <c r="B17" s="83"/>
      <c r="C17" s="83"/>
      <c r="D17" s="83"/>
      <c r="E17" s="83"/>
      <c r="F17" s="83"/>
      <c r="G17" s="84"/>
      <c r="H17" s="84"/>
      <c r="I17" s="84"/>
      <c r="J17" s="84"/>
      <c r="K17" s="84"/>
    </row>
    <row r="18">
      <c r="A18" s="82"/>
      <c r="B18" s="83"/>
      <c r="C18" s="83"/>
      <c r="D18" s="83"/>
      <c r="E18" s="83"/>
      <c r="F18" s="83"/>
      <c r="G18" s="84"/>
      <c r="H18" s="84"/>
      <c r="I18" s="84"/>
      <c r="J18" s="84"/>
      <c r="K18" s="84"/>
    </row>
    <row r="19">
      <c r="A19" s="82"/>
      <c r="B19" s="83"/>
      <c r="C19" s="83"/>
      <c r="D19" s="83"/>
      <c r="E19" s="83"/>
      <c r="F19" s="83"/>
      <c r="G19" s="84"/>
      <c r="H19" s="84"/>
      <c r="I19" s="84"/>
      <c r="J19" s="84"/>
      <c r="K19" s="84"/>
    </row>
    <row r="20">
      <c r="A20" s="82"/>
      <c r="B20" s="83"/>
      <c r="C20" s="83"/>
      <c r="D20" s="83"/>
      <c r="E20" s="83"/>
      <c r="F20" s="83"/>
      <c r="G20" s="84"/>
      <c r="H20" s="84"/>
      <c r="I20" s="84"/>
      <c r="J20" s="84"/>
      <c r="K20" s="84"/>
    </row>
    <row r="21">
      <c r="A21" s="82"/>
      <c r="B21" s="83"/>
      <c r="C21" s="83"/>
      <c r="D21" s="83"/>
      <c r="E21" s="83"/>
      <c r="F21" s="83"/>
      <c r="G21" s="84"/>
      <c r="H21" s="84"/>
      <c r="I21" s="84"/>
      <c r="J21" s="84"/>
      <c r="K21" s="84"/>
    </row>
    <row r="22">
      <c r="A22" s="82"/>
      <c r="B22" s="83"/>
      <c r="C22" s="83"/>
      <c r="D22" s="83"/>
      <c r="E22" s="83"/>
      <c r="F22" s="83"/>
      <c r="G22" s="84"/>
      <c r="H22" s="84"/>
      <c r="I22" s="84"/>
      <c r="J22" s="84"/>
      <c r="K22" s="84"/>
    </row>
    <row r="23">
      <c r="A23" s="82"/>
      <c r="B23" s="83"/>
      <c r="C23" s="83"/>
      <c r="D23" s="83"/>
      <c r="E23" s="83"/>
      <c r="F23" s="83"/>
      <c r="G23" s="84"/>
      <c r="H23" s="84"/>
      <c r="I23" s="84"/>
      <c r="J23" s="84"/>
      <c r="K23" s="84"/>
    </row>
    <row r="24">
      <c r="A24" s="82"/>
      <c r="B24" s="83"/>
      <c r="C24" s="83"/>
      <c r="D24" s="83"/>
      <c r="E24" s="83"/>
      <c r="F24" s="83"/>
      <c r="G24" s="84"/>
      <c r="H24" s="84"/>
      <c r="I24" s="84"/>
      <c r="J24" s="84"/>
      <c r="K24" s="84"/>
    </row>
    <row r="25">
      <c r="A25" s="82"/>
      <c r="B25" s="83"/>
      <c r="C25" s="83"/>
      <c r="D25" s="83"/>
      <c r="E25" s="83"/>
      <c r="F25" s="83"/>
      <c r="G25" s="84"/>
      <c r="H25" s="84"/>
      <c r="I25" s="84"/>
      <c r="J25" s="84"/>
      <c r="K25" s="84"/>
    </row>
    <row r="26">
      <c r="A26" s="82"/>
      <c r="B26" s="83"/>
      <c r="C26" s="83"/>
      <c r="D26" s="83"/>
      <c r="E26" s="83"/>
      <c r="F26" s="83"/>
      <c r="G26" s="84"/>
      <c r="H26" s="84"/>
      <c r="I26" s="84"/>
      <c r="J26" s="84"/>
      <c r="K26" s="84"/>
    </row>
    <row r="27">
      <c r="A27" s="82"/>
      <c r="B27" s="83"/>
      <c r="C27" s="83"/>
      <c r="D27" s="83"/>
      <c r="E27" s="83"/>
      <c r="F27" s="83"/>
      <c r="G27" s="84"/>
      <c r="H27" s="84"/>
      <c r="I27" s="84"/>
      <c r="J27" s="84"/>
      <c r="K27" s="84"/>
    </row>
    <row r="28">
      <c r="A28" s="82"/>
      <c r="B28" s="83"/>
      <c r="C28" s="83"/>
      <c r="D28" s="83"/>
      <c r="E28" s="83"/>
      <c r="F28" s="83"/>
      <c r="G28" s="84"/>
      <c r="H28" s="84"/>
      <c r="I28" s="84"/>
      <c r="J28" s="84"/>
      <c r="K28" s="84"/>
    </row>
    <row r="29">
      <c r="A29" s="11" t="s">
        <v>118</v>
      </c>
      <c r="B29" s="83"/>
      <c r="C29" s="83"/>
      <c r="D29" s="83"/>
      <c r="E29" s="83"/>
      <c r="F29" s="83"/>
      <c r="G29" s="84"/>
      <c r="H29" s="84"/>
      <c r="I29" s="84"/>
      <c r="J29" s="84"/>
      <c r="K29" s="84"/>
    </row>
  </sheetData>
  <hyperlinks>
    <hyperlink display="Session 1" location="Note Taker Template - Session 1!A1" ref="B1"/>
    <hyperlink display="Session 2" location="Note Taker Template - Session 2!A1" ref="C1"/>
    <hyperlink display="Session 3" location="Note Taker Template - Session 3!A1" ref="D1"/>
    <hyperlink display="Session 4" location="Note Taker Template - Session 4!A1" ref="E1"/>
    <hyperlink display="Session 5" location="Note Taker Template - Session 5!A1" ref="F1"/>
    <hyperlink r:id="rId1" ref="A29"/>
  </hyperlinks>
  <drawing r:id="rId2"/>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1" max="1" width="6.14"/>
    <col customWidth="1" min="2" max="2" width="31.43"/>
    <col customWidth="1" min="3" max="3" width="108.14"/>
    <col customWidth="1" min="4" max="4" width="17.57"/>
    <col customWidth="1" hidden="1" min="5" max="5" width="58.71"/>
  </cols>
  <sheetData>
    <row r="1">
      <c r="A1" s="57"/>
      <c r="B1" s="57"/>
      <c r="C1" s="86"/>
      <c r="D1" s="87"/>
      <c r="E1" s="87"/>
    </row>
    <row r="2">
      <c r="A2" s="57"/>
      <c r="B2" s="57"/>
      <c r="C2" s="88" t="s">
        <v>119</v>
      </c>
      <c r="D2" s="87"/>
      <c r="E2" s="87"/>
    </row>
    <row r="3">
      <c r="A3" s="57"/>
      <c r="B3" s="57"/>
      <c r="C3" s="86"/>
      <c r="D3" s="87"/>
      <c r="E3" s="87"/>
    </row>
    <row r="4">
      <c r="A4" s="57"/>
      <c r="B4" s="57"/>
      <c r="C4" s="89" t="s">
        <v>120</v>
      </c>
      <c r="D4" s="87"/>
      <c r="E4" s="87"/>
    </row>
    <row r="5">
      <c r="A5" s="57"/>
      <c r="B5" s="57"/>
      <c r="C5" s="90"/>
      <c r="D5" s="91"/>
      <c r="E5" s="91"/>
    </row>
    <row r="6">
      <c r="A6" s="57"/>
      <c r="B6" s="92"/>
      <c r="C6" s="93" t="s">
        <v>121</v>
      </c>
      <c r="D6" s="91"/>
      <c r="E6" s="91"/>
    </row>
    <row r="7" ht="55.5" customHeight="1">
      <c r="A7" s="41"/>
      <c r="B7" s="66"/>
      <c r="C7" s="94" t="s">
        <v>122</v>
      </c>
      <c r="D7" s="95"/>
      <c r="E7" s="95"/>
    </row>
    <row r="8">
      <c r="A8" s="96"/>
      <c r="B8" s="97" t="s">
        <v>105</v>
      </c>
      <c r="C8" s="98"/>
      <c r="D8" s="99"/>
      <c r="E8" s="95"/>
    </row>
    <row r="9">
      <c r="A9" s="96"/>
      <c r="B9" s="97" t="s">
        <v>106</v>
      </c>
      <c r="C9" s="98"/>
      <c r="D9" s="99"/>
      <c r="E9" s="95"/>
    </row>
    <row r="10">
      <c r="A10" s="96"/>
      <c r="B10" s="97" t="s">
        <v>123</v>
      </c>
      <c r="C10" s="98"/>
      <c r="D10" s="99"/>
      <c r="E10" s="95"/>
    </row>
    <row r="11">
      <c r="A11" s="96"/>
      <c r="B11" s="97" t="s">
        <v>124</v>
      </c>
      <c r="C11" s="98"/>
      <c r="D11" s="99"/>
      <c r="E11" s="95"/>
    </row>
    <row r="12" ht="39.75" customHeight="1">
      <c r="A12" s="68"/>
      <c r="B12" s="68"/>
      <c r="C12" s="94" t="s">
        <v>125</v>
      </c>
      <c r="D12" s="100"/>
      <c r="E12" s="100"/>
    </row>
    <row r="13" ht="81.0" customHeight="1">
      <c r="A13" s="68"/>
      <c r="B13" s="68"/>
      <c r="C13" s="101" t="s">
        <v>126</v>
      </c>
      <c r="D13" s="95"/>
      <c r="E13" s="95"/>
    </row>
    <row r="14">
      <c r="A14" s="102" t="b">
        <v>1</v>
      </c>
      <c r="B14" s="97" t="s">
        <v>127</v>
      </c>
      <c r="C14" s="103">
        <f t="shared" ref="C14:C15" si="1">IFS(A14=TRUE,IF(C14 = 0,NOW(),C14))</f>
        <v>44006.39469</v>
      </c>
      <c r="D14" s="104"/>
      <c r="E14" s="105"/>
    </row>
    <row r="15">
      <c r="A15" s="102" t="b">
        <v>1</v>
      </c>
      <c r="B15" s="97" t="s">
        <v>128</v>
      </c>
      <c r="C15" s="103">
        <f t="shared" si="1"/>
        <v>44006.40428</v>
      </c>
      <c r="D15" s="105"/>
      <c r="E15" s="105"/>
    </row>
    <row r="16">
      <c r="A16" s="106"/>
      <c r="B16" s="64"/>
      <c r="C16" s="64"/>
      <c r="D16" s="95"/>
      <c r="E16" s="95"/>
    </row>
    <row r="17">
      <c r="A17" s="96"/>
      <c r="B17" s="97" t="s">
        <v>129</v>
      </c>
      <c r="C17" s="107">
        <f>C15-C14</f>
        <v>0.00959065972</v>
      </c>
      <c r="D17" s="99"/>
      <c r="E17" s="95"/>
    </row>
    <row r="18" ht="48.0" customHeight="1">
      <c r="A18" s="86"/>
      <c r="B18" s="86"/>
      <c r="C18" s="108" t="s">
        <v>130</v>
      </c>
      <c r="D18" s="108" t="s">
        <v>131</v>
      </c>
      <c r="E18" s="109"/>
    </row>
    <row r="19" ht="59.25" customHeight="1">
      <c r="A19" s="97" t="b">
        <v>1</v>
      </c>
      <c r="B19" s="110" t="str">
        <f>IFERROR(__xludf.DUMMYFUNCTION("QUERY(Questions,""SELECT B WHERE A = TRUE"")"),"Tell me about your role at work")</f>
        <v>Tell me about your role at work</v>
      </c>
      <c r="C19" s="111" t="s">
        <v>132</v>
      </c>
      <c r="D19" s="112">
        <f t="shared" ref="D19:D30" si="2">E19-$C$14</f>
        <v>0.003254490737</v>
      </c>
      <c r="E19" s="113">
        <f t="shared" ref="E19:E30" si="3">IFS(A19=TRUE,IF(E19 = 0,NOW(),E19))</f>
        <v>44006.39794</v>
      </c>
    </row>
    <row r="20" ht="59.25" customHeight="1">
      <c r="A20" s="97" t="b">
        <v>1</v>
      </c>
      <c r="B20" s="110" t="str">
        <f>IFERROR(__xludf.DUMMYFUNCTION("""COMPUTED_VALUE"""),"Tell me about the team you work on")</f>
        <v>Tell me about the team you work on</v>
      </c>
      <c r="C20" s="97"/>
      <c r="D20" s="112">
        <f t="shared" si="2"/>
        <v>0.004560462963</v>
      </c>
      <c r="E20" s="113">
        <f t="shared" si="3"/>
        <v>44006.39925</v>
      </c>
    </row>
    <row r="21" ht="59.25" customHeight="1">
      <c r="A21" s="97" t="b">
        <v>1</v>
      </c>
      <c r="B21" s="110" t="str">
        <f>IFERROR(__xludf.DUMMYFUNCTION("""COMPUTED_VALUE"""),"When was the last time you did [X activity]? ")</f>
        <v>When was the last time you did [X activity]? </v>
      </c>
      <c r="C21" s="97"/>
      <c r="D21" s="112">
        <f t="shared" si="2"/>
        <v>0.005814861106</v>
      </c>
      <c r="E21" s="113">
        <f t="shared" si="3"/>
        <v>44006.4005</v>
      </c>
    </row>
    <row r="22" ht="59.25" customHeight="1">
      <c r="A22" s="97" t="b">
        <v>1</v>
      </c>
      <c r="B22" s="110" t="str">
        <f>IFERROR(__xludf.DUMMYFUNCTION("""COMPUTED_VALUE"""),"What's your biggest pain point with [X activity]?")</f>
        <v>What's your biggest pain point with [X activity]?</v>
      </c>
      <c r="C22" s="98"/>
      <c r="D22" s="112">
        <f t="shared" si="2"/>
        <v>0.006674467593</v>
      </c>
      <c r="E22" s="113">
        <f t="shared" si="3"/>
        <v>44006.40136</v>
      </c>
    </row>
    <row r="23" ht="59.25" customHeight="1">
      <c r="A23" s="97" t="b">
        <v>1</v>
      </c>
      <c r="B23" s="110" t="str">
        <f>IFERROR(__xludf.DUMMYFUNCTION("""COMPUTED_VALUE"""),"How do you currently address that pain point?")</f>
        <v>How do you currently address that pain point?</v>
      </c>
      <c r="C23" s="98"/>
      <c r="D23" s="112">
        <f t="shared" si="2"/>
        <v>0.008424664346</v>
      </c>
      <c r="E23" s="113">
        <f t="shared" si="3"/>
        <v>44006.40311</v>
      </c>
    </row>
    <row r="24" ht="59.25" customHeight="1">
      <c r="A24" s="97" t="b">
        <v>0</v>
      </c>
      <c r="B24" s="110" t="str">
        <f>IFERROR(__xludf.DUMMYFUNCTION("""COMPUTED_VALUE"""),"Tell me about how you currently solve [X problem].")</f>
        <v>Tell me about how you currently solve [X problem].</v>
      </c>
      <c r="C24" s="98"/>
      <c r="D24" s="112" t="str">
        <f t="shared" si="2"/>
        <v>#N/A</v>
      </c>
      <c r="E24" s="113" t="str">
        <f t="shared" si="3"/>
        <v>#N/A</v>
      </c>
    </row>
    <row r="25" ht="59.25" customHeight="1">
      <c r="A25" s="114" t="b">
        <v>0</v>
      </c>
      <c r="B25" s="110"/>
      <c r="C25" s="98"/>
      <c r="D25" s="112" t="str">
        <f t="shared" si="2"/>
        <v>#N/A</v>
      </c>
      <c r="E25" s="113" t="str">
        <f t="shared" si="3"/>
        <v>#N/A</v>
      </c>
    </row>
    <row r="26" ht="59.25" customHeight="1">
      <c r="A26" s="114" t="b">
        <v>0</v>
      </c>
      <c r="B26" s="110"/>
      <c r="C26" s="115"/>
      <c r="D26" s="112" t="str">
        <f t="shared" si="2"/>
        <v>#N/A</v>
      </c>
      <c r="E26" s="113" t="str">
        <f t="shared" si="3"/>
        <v>#N/A</v>
      </c>
    </row>
    <row r="27" ht="59.25" customHeight="1">
      <c r="A27" s="114" t="b">
        <v>0</v>
      </c>
      <c r="B27" s="110"/>
      <c r="C27" s="116" t="str">
        <f>C26</f>
        <v/>
      </c>
      <c r="D27" s="112" t="str">
        <f t="shared" si="2"/>
        <v>#N/A</v>
      </c>
      <c r="E27" s="113" t="str">
        <f t="shared" si="3"/>
        <v>#N/A</v>
      </c>
    </row>
    <row r="28" ht="59.25" customHeight="1">
      <c r="A28" s="114" t="b">
        <v>0</v>
      </c>
      <c r="B28" s="110"/>
      <c r="C28" s="98"/>
      <c r="D28" s="112" t="str">
        <f t="shared" si="2"/>
        <v>#N/A</v>
      </c>
      <c r="E28" s="113" t="str">
        <f t="shared" si="3"/>
        <v>#N/A</v>
      </c>
    </row>
    <row r="29" ht="59.25" customHeight="1">
      <c r="A29" s="114" t="b">
        <v>0</v>
      </c>
      <c r="B29" s="110"/>
      <c r="C29" s="97"/>
      <c r="D29" s="112" t="str">
        <f t="shared" si="2"/>
        <v>#N/A</v>
      </c>
      <c r="E29" s="113" t="str">
        <f t="shared" si="3"/>
        <v>#N/A</v>
      </c>
    </row>
    <row r="30" ht="59.25" customHeight="1">
      <c r="A30" s="114" t="b">
        <v>0</v>
      </c>
      <c r="B30" s="110"/>
      <c r="C30" s="98"/>
      <c r="D30" s="112" t="str">
        <f t="shared" si="2"/>
        <v>#N/A</v>
      </c>
      <c r="E30" s="113" t="str">
        <f t="shared" si="3"/>
        <v>#N/A</v>
      </c>
    </row>
    <row r="31" ht="36.75" customHeight="1">
      <c r="A31" s="47"/>
      <c r="B31" s="117"/>
      <c r="C31" s="11" t="s">
        <v>133</v>
      </c>
      <c r="D31" s="118"/>
      <c r="E31" s="119"/>
    </row>
  </sheetData>
  <conditionalFormatting sqref="A19:A30">
    <cfRule type="expression" dxfId="3" priority="1">
      <formula>ISBLANK(B19)</formula>
    </cfRule>
  </conditionalFormatting>
  <conditionalFormatting sqref="A14:A15 A19:A30">
    <cfRule type="expression" dxfId="4" priority="2">
      <formula>True</formula>
    </cfRule>
  </conditionalFormatting>
  <conditionalFormatting sqref="A14:A15 A19:A30">
    <cfRule type="expression" dxfId="4" priority="3">
      <formula>False</formula>
    </cfRule>
  </conditionalFormatting>
  <conditionalFormatting sqref="D15 C17">
    <cfRule type="expression" dxfId="3" priority="4">
      <formula>error.type(E19&gt;0)</formula>
    </cfRule>
  </conditionalFormatting>
  <conditionalFormatting sqref="C17">
    <cfRule type="colorScale" priority="5">
      <colorScale>
        <cfvo type="min"/>
        <cfvo type="max"/>
        <color rgb="FF57BB8A"/>
        <color rgb="FFFFFFFF"/>
      </colorScale>
    </cfRule>
  </conditionalFormatting>
  <conditionalFormatting sqref="D19:D30">
    <cfRule type="expression" dxfId="5" priority="6">
      <formula>ISBLANK(B19)</formula>
    </cfRule>
  </conditionalFormatting>
  <hyperlinks>
    <hyperlink display="This is the note-taker template. It will automatically update when you check and uncheck questions in the Questions spreadsheet. The notes you take here will automatically transfer to the Analysis spreadsheet" location="Interview Questions!A1" ref="C2"/>
    <hyperlink r:id="rId1" ref="C6"/>
    <hyperlink display="Here are some notes from your first session. They will appear automatically in the Analysis Spreadsheet." location="Analysis Spreadsheet!A1" ref="C19"/>
    <hyperlink r:id="rId2" ref="C31"/>
  </hyperlinks>
  <printOptions gridLines="1" horizontalCentered="1"/>
  <pageMargins bottom="0.75" footer="0.0" header="0.0" left="0.7" right="0.7" top="0.75"/>
  <pageSetup fitToHeight="0" cellComments="atEnd" orientation="landscape" pageOrder="overThenDown"/>
  <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1" max="1" width="6.14"/>
    <col customWidth="1" min="2" max="2" width="31.43"/>
    <col customWidth="1" min="3" max="3" width="108.14"/>
    <col customWidth="1" min="4" max="4" width="17.57"/>
    <col customWidth="1" hidden="1" min="5" max="5" width="58.71"/>
  </cols>
  <sheetData>
    <row r="1">
      <c r="A1" s="57"/>
      <c r="B1" s="57"/>
      <c r="C1" s="86"/>
      <c r="D1" s="87"/>
      <c r="E1" s="87"/>
    </row>
    <row r="2">
      <c r="A2" s="57"/>
      <c r="B2" s="57"/>
      <c r="C2" s="88" t="s">
        <v>134</v>
      </c>
      <c r="D2" s="87"/>
      <c r="E2" s="87"/>
    </row>
    <row r="3">
      <c r="A3" s="57"/>
      <c r="B3" s="57"/>
      <c r="C3" s="86"/>
      <c r="D3" s="87"/>
      <c r="E3" s="87"/>
    </row>
    <row r="4">
      <c r="A4" s="57"/>
      <c r="B4" s="57"/>
      <c r="C4" s="89" t="s">
        <v>135</v>
      </c>
      <c r="D4" s="87"/>
      <c r="E4" s="87"/>
    </row>
    <row r="5">
      <c r="A5" s="57"/>
      <c r="B5" s="57"/>
      <c r="C5" s="90"/>
      <c r="D5" s="91"/>
      <c r="E5" s="91"/>
    </row>
    <row r="6">
      <c r="A6" s="57"/>
      <c r="B6" s="92"/>
      <c r="C6" s="93" t="s">
        <v>136</v>
      </c>
      <c r="D6" s="91"/>
      <c r="E6" s="91"/>
    </row>
    <row r="7" ht="55.5" customHeight="1">
      <c r="A7" s="41"/>
      <c r="B7" s="66"/>
      <c r="C7" s="94" t="s">
        <v>122</v>
      </c>
      <c r="D7" s="95"/>
      <c r="E7" s="95"/>
    </row>
    <row r="8">
      <c r="A8" s="96"/>
      <c r="B8" s="97" t="s">
        <v>105</v>
      </c>
      <c r="C8" s="98"/>
      <c r="D8" s="99"/>
      <c r="E8" s="95"/>
    </row>
    <row r="9">
      <c r="A9" s="96"/>
      <c r="B9" s="97" t="s">
        <v>106</v>
      </c>
      <c r="C9" s="98"/>
      <c r="D9" s="99"/>
      <c r="E9" s="95"/>
    </row>
    <row r="10">
      <c r="A10" s="96"/>
      <c r="B10" s="97" t="s">
        <v>123</v>
      </c>
      <c r="C10" s="98"/>
      <c r="D10" s="99"/>
      <c r="E10" s="95"/>
    </row>
    <row r="11">
      <c r="A11" s="96"/>
      <c r="B11" s="97" t="s">
        <v>124</v>
      </c>
      <c r="C11" s="98"/>
      <c r="D11" s="99"/>
      <c r="E11" s="95"/>
    </row>
    <row r="12" ht="39.75" customHeight="1">
      <c r="A12" s="68"/>
      <c r="B12" s="68"/>
      <c r="C12" s="94" t="s">
        <v>125</v>
      </c>
      <c r="D12" s="100"/>
      <c r="E12" s="100"/>
    </row>
    <row r="13" ht="81.0" customHeight="1">
      <c r="A13" s="68"/>
      <c r="B13" s="68"/>
      <c r="C13" s="101" t="s">
        <v>126</v>
      </c>
      <c r="D13" s="95"/>
      <c r="E13" s="95"/>
    </row>
    <row r="14">
      <c r="A14" s="102" t="b">
        <v>1</v>
      </c>
      <c r="B14" s="97" t="s">
        <v>127</v>
      </c>
      <c r="C14" s="103">
        <f t="shared" ref="C14:C15" si="1">IFS(A14=TRUE,IF(C14 = 0,NOW(),C14))</f>
        <v>44006.46731</v>
      </c>
      <c r="D14" s="104"/>
      <c r="E14" s="105"/>
    </row>
    <row r="15">
      <c r="A15" s="102" t="b">
        <v>1</v>
      </c>
      <c r="B15" s="97" t="s">
        <v>128</v>
      </c>
      <c r="C15" s="103">
        <f t="shared" si="1"/>
        <v>44006.46731</v>
      </c>
      <c r="D15" s="105"/>
      <c r="E15" s="105"/>
    </row>
    <row r="16">
      <c r="A16" s="106"/>
      <c r="B16" s="64"/>
      <c r="C16" s="64"/>
      <c r="D16" s="95"/>
      <c r="E16" s="95"/>
    </row>
    <row r="17">
      <c r="A17" s="96"/>
      <c r="B17" s="97" t="s">
        <v>129</v>
      </c>
      <c r="C17" s="107">
        <f>C15-C14</f>
        <v>0.00000001157604856</v>
      </c>
      <c r="D17" s="99"/>
      <c r="E17" s="95"/>
    </row>
    <row r="18" ht="48.0" customHeight="1">
      <c r="A18" s="86"/>
      <c r="B18" s="86"/>
      <c r="C18" s="108" t="s">
        <v>130</v>
      </c>
      <c r="D18" s="108" t="s">
        <v>131</v>
      </c>
      <c r="E18" s="109"/>
    </row>
    <row r="19" ht="59.25" customHeight="1">
      <c r="A19" s="97" t="b">
        <v>1</v>
      </c>
      <c r="B19" s="110" t="str">
        <f>IFERROR(__xludf.DUMMYFUNCTION("QUERY(Questions,""SELECT B WHERE A = TRUE"")"),"Tell me about your role at work")</f>
        <v>Tell me about your role at work</v>
      </c>
      <c r="C19" s="111" t="s">
        <v>137</v>
      </c>
      <c r="D19" s="112">
        <f t="shared" ref="D19:D30" si="2">E19-$C$14</f>
        <v>0.00000001157604856</v>
      </c>
      <c r="E19" s="113">
        <f t="shared" ref="E19:E30" si="3">IFS(A19=TRUE,IF(E19 = 0,NOW(),E19))</f>
        <v>44006.46731</v>
      </c>
    </row>
    <row r="20" ht="59.25" customHeight="1">
      <c r="A20" s="97" t="b">
        <v>1</v>
      </c>
      <c r="B20" s="110" t="str">
        <f>IFERROR(__xludf.DUMMYFUNCTION("""COMPUTED_VALUE"""),"Tell me about the team you work on")</f>
        <v>Tell me about the team you work on</v>
      </c>
      <c r="C20" s="97"/>
      <c r="D20" s="112">
        <f t="shared" si="2"/>
        <v>0.00000001157604856</v>
      </c>
      <c r="E20" s="113">
        <f t="shared" si="3"/>
        <v>44006.46731</v>
      </c>
    </row>
    <row r="21" ht="59.25" customHeight="1">
      <c r="A21" s="97" t="b">
        <v>1</v>
      </c>
      <c r="B21" s="110" t="str">
        <f>IFERROR(__xludf.DUMMYFUNCTION("""COMPUTED_VALUE"""),"When was the last time you did [X activity]? ")</f>
        <v>When was the last time you did [X activity]? </v>
      </c>
      <c r="C21" s="97"/>
      <c r="D21" s="112">
        <f t="shared" si="2"/>
        <v>0.00000001157604856</v>
      </c>
      <c r="E21" s="113">
        <f t="shared" si="3"/>
        <v>44006.46731</v>
      </c>
    </row>
    <row r="22" ht="59.25" customHeight="1">
      <c r="A22" s="97" t="b">
        <v>1</v>
      </c>
      <c r="B22" s="110" t="str">
        <f>IFERROR(__xludf.DUMMYFUNCTION("""COMPUTED_VALUE"""),"What's your biggest pain point with [X activity]?")</f>
        <v>What's your biggest pain point with [X activity]?</v>
      </c>
      <c r="C22" s="98"/>
      <c r="D22" s="112">
        <f t="shared" si="2"/>
        <v>0.00000001157604856</v>
      </c>
      <c r="E22" s="113">
        <f t="shared" si="3"/>
        <v>44006.46731</v>
      </c>
    </row>
    <row r="23" ht="59.25" customHeight="1">
      <c r="A23" s="97" t="b">
        <v>1</v>
      </c>
      <c r="B23" s="110" t="str">
        <f>IFERROR(__xludf.DUMMYFUNCTION("""COMPUTED_VALUE"""),"How do you currently address that pain point?")</f>
        <v>How do you currently address that pain point?</v>
      </c>
      <c r="C23" s="98"/>
      <c r="D23" s="112">
        <f t="shared" si="2"/>
        <v>0.00000001157604856</v>
      </c>
      <c r="E23" s="113">
        <f t="shared" si="3"/>
        <v>44006.46731</v>
      </c>
    </row>
    <row r="24" ht="59.25" customHeight="1">
      <c r="A24" s="114" t="b">
        <v>0</v>
      </c>
      <c r="B24" s="110" t="str">
        <f>IFERROR(__xludf.DUMMYFUNCTION("""COMPUTED_VALUE"""),"Tell me about how you currently solve [X problem].")</f>
        <v>Tell me about how you currently solve [X problem].</v>
      </c>
      <c r="C24" s="98"/>
      <c r="D24" s="112" t="str">
        <f t="shared" si="2"/>
        <v>#N/A</v>
      </c>
      <c r="E24" s="113" t="str">
        <f t="shared" si="3"/>
        <v>#N/A</v>
      </c>
    </row>
    <row r="25" ht="59.25" customHeight="1">
      <c r="A25" s="114" t="b">
        <v>0</v>
      </c>
      <c r="B25" s="110"/>
      <c r="C25" s="98"/>
      <c r="D25" s="112" t="str">
        <f t="shared" si="2"/>
        <v>#N/A</v>
      </c>
      <c r="E25" s="113" t="str">
        <f t="shared" si="3"/>
        <v>#N/A</v>
      </c>
    </row>
    <row r="26" ht="59.25" customHeight="1">
      <c r="A26" s="114" t="b">
        <v>0</v>
      </c>
      <c r="B26" s="110"/>
      <c r="C26" s="115"/>
      <c r="D26" s="112" t="str">
        <f t="shared" si="2"/>
        <v>#N/A</v>
      </c>
      <c r="E26" s="113" t="str">
        <f t="shared" si="3"/>
        <v>#N/A</v>
      </c>
    </row>
    <row r="27" ht="59.25" customHeight="1">
      <c r="A27" s="114" t="b">
        <v>0</v>
      </c>
      <c r="B27" s="110"/>
      <c r="C27" s="116" t="str">
        <f>C26</f>
        <v/>
      </c>
      <c r="D27" s="112" t="str">
        <f t="shared" si="2"/>
        <v>#N/A</v>
      </c>
      <c r="E27" s="113" t="str">
        <f t="shared" si="3"/>
        <v>#N/A</v>
      </c>
    </row>
    <row r="28" ht="59.25" customHeight="1">
      <c r="A28" s="114" t="b">
        <v>0</v>
      </c>
      <c r="B28" s="110"/>
      <c r="C28" s="98"/>
      <c r="D28" s="112" t="str">
        <f t="shared" si="2"/>
        <v>#N/A</v>
      </c>
      <c r="E28" s="113" t="str">
        <f t="shared" si="3"/>
        <v>#N/A</v>
      </c>
    </row>
    <row r="29" ht="59.25" customHeight="1">
      <c r="A29" s="114" t="b">
        <v>0</v>
      </c>
      <c r="B29" s="110"/>
      <c r="C29" s="97"/>
      <c r="D29" s="112" t="str">
        <f t="shared" si="2"/>
        <v>#N/A</v>
      </c>
      <c r="E29" s="113" t="str">
        <f t="shared" si="3"/>
        <v>#N/A</v>
      </c>
    </row>
    <row r="30" ht="59.25" customHeight="1">
      <c r="A30" s="114" t="b">
        <v>0</v>
      </c>
      <c r="B30" s="110"/>
      <c r="C30" s="98"/>
      <c r="D30" s="112" t="str">
        <f t="shared" si="2"/>
        <v>#N/A</v>
      </c>
      <c r="E30" s="113" t="str">
        <f t="shared" si="3"/>
        <v>#N/A</v>
      </c>
    </row>
    <row r="31" ht="36.75" customHeight="1">
      <c r="A31" s="47"/>
      <c r="B31" s="117"/>
      <c r="C31" s="11" t="s">
        <v>138</v>
      </c>
      <c r="D31" s="118"/>
      <c r="E31" s="119"/>
    </row>
  </sheetData>
  <conditionalFormatting sqref="A19:A30">
    <cfRule type="expression" dxfId="3" priority="1">
      <formula>ISBLANK(B19)</formula>
    </cfRule>
  </conditionalFormatting>
  <conditionalFormatting sqref="A14:A15 A19:A30">
    <cfRule type="expression" dxfId="4" priority="2">
      <formula>True</formula>
    </cfRule>
  </conditionalFormatting>
  <conditionalFormatting sqref="A14:A15 A19:A30">
    <cfRule type="expression" dxfId="4" priority="3">
      <formula>False</formula>
    </cfRule>
  </conditionalFormatting>
  <conditionalFormatting sqref="D15 C17">
    <cfRule type="expression" dxfId="3" priority="4">
      <formula>error.type(E19&gt;0)</formula>
    </cfRule>
  </conditionalFormatting>
  <conditionalFormatting sqref="C17">
    <cfRule type="colorScale" priority="5">
      <colorScale>
        <cfvo type="min"/>
        <cfvo type="max"/>
        <color rgb="FF57BB8A"/>
        <color rgb="FFFFFFFF"/>
      </colorScale>
    </cfRule>
  </conditionalFormatting>
  <conditionalFormatting sqref="D19:D30">
    <cfRule type="expression" dxfId="5" priority="6">
      <formula>ISBLANK(B19)</formula>
    </cfRule>
  </conditionalFormatting>
  <hyperlinks>
    <hyperlink display="This is the note-taker template. It will automatically update when you check and uncheck questions in the Questions spreadsheet. The notes you take here will automatically transfer to the Analysis spreadsheet" location="Interview Questions!A1" ref="C2"/>
    <hyperlink r:id="rId1" ref="C6"/>
    <hyperlink display="Here are some notes from your second session. They will appear automatically in the Analysis Spreadsheet." location="Analysis Spreadsheet!A1" ref="C19"/>
    <hyperlink r:id="rId2" ref="C31"/>
  </hyperlinks>
  <printOptions gridLines="1" horizontalCentered="1"/>
  <pageMargins bottom="0.75" footer="0.0" header="0.0" left="0.7" right="0.7" top="0.75"/>
  <pageSetup fitToHeight="0" cellComments="atEnd" orientation="landscape" pageOrder="overThenDown"/>
  <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1" max="1" width="6.14"/>
    <col customWidth="1" min="2" max="2" width="31.43"/>
    <col customWidth="1" min="3" max="3" width="108.14"/>
    <col customWidth="1" min="4" max="4" width="17.57"/>
    <col customWidth="1" hidden="1" min="5" max="5" width="58.71"/>
  </cols>
  <sheetData>
    <row r="1">
      <c r="A1" s="57"/>
      <c r="B1" s="57"/>
      <c r="C1" s="86"/>
      <c r="D1" s="87"/>
      <c r="E1" s="87"/>
    </row>
    <row r="2">
      <c r="A2" s="57"/>
      <c r="B2" s="57"/>
      <c r="C2" s="88" t="s">
        <v>139</v>
      </c>
      <c r="D2" s="87"/>
      <c r="E2" s="87"/>
    </row>
    <row r="3">
      <c r="A3" s="57"/>
      <c r="B3" s="57"/>
      <c r="C3" s="86"/>
      <c r="D3" s="87"/>
      <c r="E3" s="87"/>
    </row>
    <row r="4">
      <c r="A4" s="57"/>
      <c r="B4" s="57"/>
      <c r="C4" s="89" t="s">
        <v>135</v>
      </c>
      <c r="D4" s="87"/>
      <c r="E4" s="87"/>
    </row>
    <row r="5">
      <c r="A5" s="57"/>
      <c r="B5" s="57"/>
      <c r="C5" s="90"/>
      <c r="D5" s="91"/>
      <c r="E5" s="91"/>
    </row>
    <row r="6">
      <c r="A6" s="57"/>
      <c r="B6" s="92"/>
      <c r="C6" s="93" t="s">
        <v>140</v>
      </c>
      <c r="D6" s="91"/>
      <c r="E6" s="91"/>
    </row>
    <row r="7" ht="55.5" customHeight="1">
      <c r="A7" s="41"/>
      <c r="B7" s="66"/>
      <c r="C7" s="94" t="s">
        <v>122</v>
      </c>
      <c r="D7" s="95"/>
      <c r="E7" s="95"/>
    </row>
    <row r="8">
      <c r="A8" s="96"/>
      <c r="B8" s="97" t="s">
        <v>105</v>
      </c>
      <c r="C8" s="98"/>
      <c r="D8" s="99"/>
      <c r="E8" s="95"/>
    </row>
    <row r="9">
      <c r="A9" s="96"/>
      <c r="B9" s="97" t="s">
        <v>106</v>
      </c>
      <c r="C9" s="98"/>
      <c r="D9" s="99"/>
      <c r="E9" s="95"/>
    </row>
    <row r="10">
      <c r="A10" s="96"/>
      <c r="B10" s="97" t="s">
        <v>123</v>
      </c>
      <c r="C10" s="98"/>
      <c r="D10" s="99"/>
      <c r="E10" s="95"/>
    </row>
    <row r="11">
      <c r="A11" s="96"/>
      <c r="B11" s="97" t="s">
        <v>124</v>
      </c>
      <c r="C11" s="98"/>
      <c r="D11" s="99"/>
      <c r="E11" s="95"/>
    </row>
    <row r="12" ht="39.75" customHeight="1">
      <c r="A12" s="68"/>
      <c r="B12" s="68"/>
      <c r="C12" s="94" t="s">
        <v>125</v>
      </c>
      <c r="D12" s="100"/>
      <c r="E12" s="100"/>
    </row>
    <row r="13" ht="81.0" customHeight="1">
      <c r="A13" s="68"/>
      <c r="B13" s="68"/>
      <c r="C13" s="101" t="s">
        <v>126</v>
      </c>
      <c r="D13" s="95"/>
      <c r="E13" s="95"/>
    </row>
    <row r="14">
      <c r="A14" s="102" t="b">
        <v>1</v>
      </c>
      <c r="B14" s="97" t="s">
        <v>127</v>
      </c>
      <c r="C14" s="103">
        <f t="shared" ref="C14:C15" si="1">IFS(A14=TRUE,IF(C14 = 0,NOW(),C14))</f>
        <v>44006.54288</v>
      </c>
      <c r="D14" s="104"/>
      <c r="E14" s="105"/>
    </row>
    <row r="15">
      <c r="A15" s="102" t="b">
        <v>1</v>
      </c>
      <c r="B15" s="97" t="s">
        <v>128</v>
      </c>
      <c r="C15" s="103">
        <f t="shared" si="1"/>
        <v>44006.54288</v>
      </c>
      <c r="D15" s="105"/>
      <c r="E15" s="105"/>
    </row>
    <row r="16">
      <c r="A16" s="106"/>
      <c r="B16" s="64"/>
      <c r="C16" s="64"/>
      <c r="D16" s="95"/>
      <c r="E16" s="95"/>
    </row>
    <row r="17">
      <c r="A17" s="96"/>
      <c r="B17" s="97" t="s">
        <v>129</v>
      </c>
      <c r="C17" s="107">
        <f>C15-C14</f>
        <v>0</v>
      </c>
      <c r="D17" s="99"/>
      <c r="E17" s="95"/>
    </row>
    <row r="18" ht="48.0" customHeight="1">
      <c r="A18" s="86"/>
      <c r="B18" s="86"/>
      <c r="C18" s="108" t="s">
        <v>130</v>
      </c>
      <c r="D18" s="108" t="s">
        <v>131</v>
      </c>
      <c r="E18" s="109"/>
    </row>
    <row r="19" ht="59.25" customHeight="1">
      <c r="A19" s="97" t="b">
        <v>1</v>
      </c>
      <c r="B19" s="110" t="str">
        <f>IFERROR(__xludf.DUMMYFUNCTION("QUERY(Questions,""SELECT B WHERE A = TRUE"")"),"Tell me about your role at work")</f>
        <v>Tell me about your role at work</v>
      </c>
      <c r="C19" s="111" t="s">
        <v>141</v>
      </c>
      <c r="D19" s="112">
        <f t="shared" ref="D19:D30" si="2">E19-$C$14</f>
        <v>0</v>
      </c>
      <c r="E19" s="113">
        <f t="shared" ref="E19:E30" si="3">IFS(A19=TRUE,IF(E19 = 0,NOW(),E19))</f>
        <v>44006.54288</v>
      </c>
    </row>
    <row r="20" ht="59.25" customHeight="1">
      <c r="A20" s="97" t="b">
        <v>1</v>
      </c>
      <c r="B20" s="110" t="str">
        <f>IFERROR(__xludf.DUMMYFUNCTION("""COMPUTED_VALUE"""),"Tell me about the team you work on")</f>
        <v>Tell me about the team you work on</v>
      </c>
      <c r="C20" s="97"/>
      <c r="D20" s="112">
        <f t="shared" si="2"/>
        <v>0</v>
      </c>
      <c r="E20" s="113">
        <f t="shared" si="3"/>
        <v>44006.54288</v>
      </c>
    </row>
    <row r="21" ht="59.25" customHeight="1">
      <c r="A21" s="97" t="b">
        <v>1</v>
      </c>
      <c r="B21" s="110" t="str">
        <f>IFERROR(__xludf.DUMMYFUNCTION("""COMPUTED_VALUE"""),"When was the last time you did [X activity]? ")</f>
        <v>When was the last time you did [X activity]? </v>
      </c>
      <c r="C21" s="97"/>
      <c r="D21" s="112">
        <f t="shared" si="2"/>
        <v>0</v>
      </c>
      <c r="E21" s="113">
        <f t="shared" si="3"/>
        <v>44006.54288</v>
      </c>
    </row>
    <row r="22" ht="59.25" customHeight="1">
      <c r="A22" s="97" t="b">
        <v>1</v>
      </c>
      <c r="B22" s="110" t="str">
        <f>IFERROR(__xludf.DUMMYFUNCTION("""COMPUTED_VALUE"""),"What's your biggest pain point with [X activity]?")</f>
        <v>What's your biggest pain point with [X activity]?</v>
      </c>
      <c r="C22" s="98"/>
      <c r="D22" s="112">
        <f t="shared" si="2"/>
        <v>0</v>
      </c>
      <c r="E22" s="113">
        <f t="shared" si="3"/>
        <v>44006.54288</v>
      </c>
    </row>
    <row r="23" ht="59.25" customHeight="1">
      <c r="A23" s="97" t="b">
        <v>1</v>
      </c>
      <c r="B23" s="110" t="str">
        <f>IFERROR(__xludf.DUMMYFUNCTION("""COMPUTED_VALUE"""),"How do you currently address that pain point?")</f>
        <v>How do you currently address that pain point?</v>
      </c>
      <c r="C23" s="98"/>
      <c r="D23" s="112">
        <f t="shared" si="2"/>
        <v>0.00000001156877261</v>
      </c>
      <c r="E23" s="113">
        <f t="shared" si="3"/>
        <v>44006.54288</v>
      </c>
    </row>
    <row r="24" ht="59.25" customHeight="1">
      <c r="A24" s="114" t="b">
        <v>0</v>
      </c>
      <c r="B24" s="110" t="str">
        <f>IFERROR(__xludf.DUMMYFUNCTION("""COMPUTED_VALUE"""),"Tell me about how you currently solve [X problem].")</f>
        <v>Tell me about how you currently solve [X problem].</v>
      </c>
      <c r="C24" s="98"/>
      <c r="D24" s="112" t="str">
        <f t="shared" si="2"/>
        <v>#N/A</v>
      </c>
      <c r="E24" s="113" t="str">
        <f t="shared" si="3"/>
        <v>#N/A</v>
      </c>
    </row>
    <row r="25" ht="59.25" customHeight="1">
      <c r="A25" s="114" t="b">
        <v>0</v>
      </c>
      <c r="B25" s="110"/>
      <c r="C25" s="98"/>
      <c r="D25" s="112" t="str">
        <f t="shared" si="2"/>
        <v>#N/A</v>
      </c>
      <c r="E25" s="113" t="str">
        <f t="shared" si="3"/>
        <v>#N/A</v>
      </c>
    </row>
    <row r="26" ht="59.25" customHeight="1">
      <c r="A26" s="114" t="b">
        <v>0</v>
      </c>
      <c r="B26" s="110"/>
      <c r="C26" s="115"/>
      <c r="D26" s="112" t="str">
        <f t="shared" si="2"/>
        <v>#N/A</v>
      </c>
      <c r="E26" s="113" t="str">
        <f t="shared" si="3"/>
        <v>#N/A</v>
      </c>
    </row>
    <row r="27" ht="59.25" customHeight="1">
      <c r="A27" s="114" t="b">
        <v>0</v>
      </c>
      <c r="B27" s="110"/>
      <c r="C27" s="116" t="str">
        <f>C26</f>
        <v/>
      </c>
      <c r="D27" s="112" t="str">
        <f t="shared" si="2"/>
        <v>#N/A</v>
      </c>
      <c r="E27" s="113" t="str">
        <f t="shared" si="3"/>
        <v>#N/A</v>
      </c>
    </row>
    <row r="28" ht="59.25" customHeight="1">
      <c r="A28" s="114" t="b">
        <v>0</v>
      </c>
      <c r="B28" s="110"/>
      <c r="C28" s="98"/>
      <c r="D28" s="112" t="str">
        <f t="shared" si="2"/>
        <v>#N/A</v>
      </c>
      <c r="E28" s="113" t="str">
        <f t="shared" si="3"/>
        <v>#N/A</v>
      </c>
    </row>
    <row r="29" ht="59.25" customHeight="1">
      <c r="A29" s="114" t="b">
        <v>0</v>
      </c>
      <c r="B29" s="110"/>
      <c r="C29" s="97"/>
      <c r="D29" s="112" t="str">
        <f t="shared" si="2"/>
        <v>#N/A</v>
      </c>
      <c r="E29" s="113" t="str">
        <f t="shared" si="3"/>
        <v>#N/A</v>
      </c>
    </row>
    <row r="30" ht="59.25" customHeight="1">
      <c r="A30" s="114" t="b">
        <v>0</v>
      </c>
      <c r="B30" s="110"/>
      <c r="C30" s="98"/>
      <c r="D30" s="112" t="str">
        <f t="shared" si="2"/>
        <v>#N/A</v>
      </c>
      <c r="E30" s="113" t="str">
        <f t="shared" si="3"/>
        <v>#N/A</v>
      </c>
    </row>
    <row r="31" ht="36.75" customHeight="1">
      <c r="A31" s="47"/>
      <c r="B31" s="117"/>
      <c r="C31" s="11" t="s">
        <v>142</v>
      </c>
      <c r="D31" s="118"/>
      <c r="E31" s="119"/>
    </row>
  </sheetData>
  <conditionalFormatting sqref="A19:A30">
    <cfRule type="expression" dxfId="3" priority="1">
      <formula>ISBLANK(B19)</formula>
    </cfRule>
  </conditionalFormatting>
  <conditionalFormatting sqref="A14:A15 A19:A30">
    <cfRule type="expression" dxfId="4" priority="2">
      <formula>True</formula>
    </cfRule>
  </conditionalFormatting>
  <conditionalFormatting sqref="A14:A15 A19:A30">
    <cfRule type="expression" dxfId="4" priority="3">
      <formula>False</formula>
    </cfRule>
  </conditionalFormatting>
  <conditionalFormatting sqref="D15 C17">
    <cfRule type="expression" dxfId="3" priority="4">
      <formula>error.type(E19&gt;0)</formula>
    </cfRule>
  </conditionalFormatting>
  <conditionalFormatting sqref="C17">
    <cfRule type="colorScale" priority="5">
      <colorScale>
        <cfvo type="min"/>
        <cfvo type="max"/>
        <color rgb="FF57BB8A"/>
        <color rgb="FFFFFFFF"/>
      </colorScale>
    </cfRule>
  </conditionalFormatting>
  <conditionalFormatting sqref="D19:D30">
    <cfRule type="expression" dxfId="5" priority="6">
      <formula>ISBLANK(B19)</formula>
    </cfRule>
  </conditionalFormatting>
  <hyperlinks>
    <hyperlink display="This is the note-taker template. It will automatically update when you check and uncheck questions in the Questions spreadsheet. The notes you take here will automatically transfer to the Analysis spreadsheet" location="Interview Questions!A1" ref="C2"/>
    <hyperlink r:id="rId1" ref="C6"/>
    <hyperlink display="Here are some notes from your third session. They will appear automatically in the Analysis Spreadsheet." location="Analysis Spreadsheet!A1" ref="C19"/>
    <hyperlink r:id="rId2" ref="C31"/>
  </hyperlinks>
  <printOptions gridLines="1" horizontalCentered="1"/>
  <pageMargins bottom="0.75" footer="0.0" header="0.0" left="0.7" right="0.7" top="0.75"/>
  <pageSetup fitToHeight="0" cellComments="atEnd" orientation="landscape" pageOrder="overThenDown"/>
  <drawing r:id="rId3"/>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1" max="1" width="6.14"/>
    <col customWidth="1" min="2" max="2" width="31.43"/>
    <col customWidth="1" min="3" max="3" width="108.14"/>
    <col customWidth="1" min="4" max="4" width="17.57"/>
    <col customWidth="1" hidden="1" min="5" max="5" width="58.71"/>
  </cols>
  <sheetData>
    <row r="1">
      <c r="A1" s="57"/>
      <c r="B1" s="57"/>
      <c r="C1" s="86"/>
      <c r="D1" s="87"/>
      <c r="E1" s="87"/>
    </row>
    <row r="2">
      <c r="A2" s="57"/>
      <c r="B2" s="57"/>
      <c r="C2" s="88" t="s">
        <v>143</v>
      </c>
      <c r="D2" s="87"/>
      <c r="E2" s="87"/>
    </row>
    <row r="3">
      <c r="A3" s="57"/>
      <c r="B3" s="57"/>
      <c r="C3" s="86"/>
      <c r="D3" s="87"/>
      <c r="E3" s="87"/>
    </row>
    <row r="4">
      <c r="A4" s="57"/>
      <c r="B4" s="57"/>
      <c r="C4" s="89" t="s">
        <v>135</v>
      </c>
      <c r="D4" s="87"/>
      <c r="E4" s="87"/>
    </row>
    <row r="5">
      <c r="A5" s="57"/>
      <c r="B5" s="57"/>
      <c r="C5" s="90"/>
      <c r="D5" s="91"/>
      <c r="E5" s="91"/>
    </row>
    <row r="6">
      <c r="A6" s="57"/>
      <c r="B6" s="92"/>
      <c r="C6" s="93" t="s">
        <v>144</v>
      </c>
      <c r="D6" s="91"/>
      <c r="E6" s="91"/>
    </row>
    <row r="7" ht="55.5" customHeight="1">
      <c r="A7" s="41"/>
      <c r="B7" s="66"/>
      <c r="C7" s="94" t="s">
        <v>122</v>
      </c>
      <c r="D7" s="95"/>
      <c r="E7" s="95"/>
    </row>
    <row r="8">
      <c r="A8" s="96"/>
      <c r="B8" s="97" t="s">
        <v>105</v>
      </c>
      <c r="C8" s="98"/>
      <c r="D8" s="99"/>
      <c r="E8" s="95"/>
    </row>
    <row r="9">
      <c r="A9" s="96"/>
      <c r="B9" s="97" t="s">
        <v>106</v>
      </c>
      <c r="C9" s="98"/>
      <c r="D9" s="99"/>
      <c r="E9" s="95"/>
    </row>
    <row r="10">
      <c r="A10" s="96"/>
      <c r="B10" s="97" t="s">
        <v>123</v>
      </c>
      <c r="C10" s="98"/>
      <c r="D10" s="99"/>
      <c r="E10" s="95"/>
    </row>
    <row r="11">
      <c r="A11" s="96"/>
      <c r="B11" s="97" t="s">
        <v>124</v>
      </c>
      <c r="C11" s="98"/>
      <c r="D11" s="99"/>
      <c r="E11" s="95"/>
    </row>
    <row r="12" ht="39.75" customHeight="1">
      <c r="A12" s="68"/>
      <c r="B12" s="68"/>
      <c r="C12" s="94" t="s">
        <v>125</v>
      </c>
      <c r="D12" s="100"/>
      <c r="E12" s="100"/>
    </row>
    <row r="13" ht="81.0" customHeight="1">
      <c r="A13" s="68"/>
      <c r="B13" s="68"/>
      <c r="C13" s="101" t="s">
        <v>126</v>
      </c>
      <c r="D13" s="95"/>
      <c r="E13" s="95"/>
    </row>
    <row r="14">
      <c r="A14" s="102" t="b">
        <v>1</v>
      </c>
      <c r="B14" s="97" t="s">
        <v>127</v>
      </c>
      <c r="C14" s="103">
        <f t="shared" ref="C14:C15" si="1">IFS(A14=TRUE,IF(C14 = 0,NOW(),C14))</f>
        <v>44006.54461</v>
      </c>
      <c r="D14" s="104"/>
      <c r="E14" s="105"/>
    </row>
    <row r="15">
      <c r="A15" s="102" t="b">
        <v>1</v>
      </c>
      <c r="B15" s="97" t="s">
        <v>128</v>
      </c>
      <c r="C15" s="103">
        <f t="shared" si="1"/>
        <v>44006.54461</v>
      </c>
      <c r="D15" s="105"/>
      <c r="E15" s="105"/>
    </row>
    <row r="16">
      <c r="A16" s="106"/>
      <c r="B16" s="64"/>
      <c r="C16" s="64"/>
      <c r="D16" s="95"/>
      <c r="E16" s="95"/>
    </row>
    <row r="17">
      <c r="A17" s="96"/>
      <c r="B17" s="97" t="s">
        <v>129</v>
      </c>
      <c r="C17" s="107">
        <f>C15-C14</f>
        <v>0</v>
      </c>
      <c r="D17" s="99"/>
      <c r="E17" s="95"/>
    </row>
    <row r="18" ht="48.0" customHeight="1">
      <c r="A18" s="86"/>
      <c r="B18" s="86"/>
      <c r="C18" s="108" t="s">
        <v>130</v>
      </c>
      <c r="D18" s="108" t="s">
        <v>131</v>
      </c>
      <c r="E18" s="109"/>
    </row>
    <row r="19" ht="59.25" customHeight="1">
      <c r="A19" s="97" t="b">
        <v>1</v>
      </c>
      <c r="B19" s="110" t="str">
        <f>IFERROR(__xludf.DUMMYFUNCTION("QUERY(Questions,""SELECT B WHERE A = TRUE"")"),"Tell me about your role at work")</f>
        <v>Tell me about your role at work</v>
      </c>
      <c r="C19" s="111" t="s">
        <v>145</v>
      </c>
      <c r="D19" s="112">
        <f t="shared" ref="D19:D30" si="2">E19-$C$14</f>
        <v>0</v>
      </c>
      <c r="E19" s="113">
        <f t="shared" ref="E19:E30" si="3">IFS(A19=TRUE,IF(E19 = 0,NOW(),E19))</f>
        <v>44006.54461</v>
      </c>
    </row>
    <row r="20" ht="59.25" customHeight="1">
      <c r="A20" s="97" t="b">
        <v>1</v>
      </c>
      <c r="B20" s="110" t="str">
        <f>IFERROR(__xludf.DUMMYFUNCTION("""COMPUTED_VALUE"""),"Tell me about the team you work on")</f>
        <v>Tell me about the team you work on</v>
      </c>
      <c r="C20" s="97"/>
      <c r="D20" s="112">
        <f t="shared" si="2"/>
        <v>0</v>
      </c>
      <c r="E20" s="113">
        <f t="shared" si="3"/>
        <v>44006.54461</v>
      </c>
    </row>
    <row r="21" ht="59.25" customHeight="1">
      <c r="A21" s="97" t="b">
        <v>1</v>
      </c>
      <c r="B21" s="110" t="str">
        <f>IFERROR(__xludf.DUMMYFUNCTION("""COMPUTED_VALUE"""),"When was the last time you did [X activity]? ")</f>
        <v>When was the last time you did [X activity]? </v>
      </c>
      <c r="C21" s="97"/>
      <c r="D21" s="112">
        <f t="shared" si="2"/>
        <v>0.00000001157604856</v>
      </c>
      <c r="E21" s="113">
        <f t="shared" si="3"/>
        <v>44006.54461</v>
      </c>
    </row>
    <row r="22" ht="59.25" customHeight="1">
      <c r="A22" s="97" t="b">
        <v>1</v>
      </c>
      <c r="B22" s="110" t="str">
        <f>IFERROR(__xludf.DUMMYFUNCTION("""COMPUTED_VALUE"""),"What's your biggest pain point with [X activity]?")</f>
        <v>What's your biggest pain point with [X activity]?</v>
      </c>
      <c r="C22" s="98"/>
      <c r="D22" s="112">
        <f t="shared" si="2"/>
        <v>0.00000001157604856</v>
      </c>
      <c r="E22" s="113">
        <f t="shared" si="3"/>
        <v>44006.54461</v>
      </c>
    </row>
    <row r="23" ht="59.25" customHeight="1">
      <c r="A23" s="97" t="b">
        <v>1</v>
      </c>
      <c r="B23" s="110" t="str">
        <f>IFERROR(__xludf.DUMMYFUNCTION("""COMPUTED_VALUE"""),"How do you currently address that pain point?")</f>
        <v>How do you currently address that pain point?</v>
      </c>
      <c r="C23" s="98"/>
      <c r="D23" s="112">
        <f t="shared" si="2"/>
        <v>0.00000001157604856</v>
      </c>
      <c r="E23" s="113">
        <f t="shared" si="3"/>
        <v>44006.54461</v>
      </c>
    </row>
    <row r="24" ht="59.25" customHeight="1">
      <c r="A24" s="114" t="b">
        <v>0</v>
      </c>
      <c r="B24" s="110" t="str">
        <f>IFERROR(__xludf.DUMMYFUNCTION("""COMPUTED_VALUE"""),"Tell me about how you currently solve [X problem].")</f>
        <v>Tell me about how you currently solve [X problem].</v>
      </c>
      <c r="C24" s="98"/>
      <c r="D24" s="112" t="str">
        <f t="shared" si="2"/>
        <v>#N/A</v>
      </c>
      <c r="E24" s="113" t="str">
        <f t="shared" si="3"/>
        <v>#N/A</v>
      </c>
    </row>
    <row r="25" ht="59.25" customHeight="1">
      <c r="A25" s="114" t="b">
        <v>0</v>
      </c>
      <c r="B25" s="110"/>
      <c r="C25" s="98"/>
      <c r="D25" s="112" t="str">
        <f t="shared" si="2"/>
        <v>#N/A</v>
      </c>
      <c r="E25" s="113" t="str">
        <f t="shared" si="3"/>
        <v>#N/A</v>
      </c>
    </row>
    <row r="26" ht="59.25" customHeight="1">
      <c r="A26" s="114" t="b">
        <v>0</v>
      </c>
      <c r="B26" s="110"/>
      <c r="C26" s="115"/>
      <c r="D26" s="112" t="str">
        <f t="shared" si="2"/>
        <v>#N/A</v>
      </c>
      <c r="E26" s="113" t="str">
        <f t="shared" si="3"/>
        <v>#N/A</v>
      </c>
    </row>
    <row r="27" ht="59.25" customHeight="1">
      <c r="A27" s="114" t="b">
        <v>0</v>
      </c>
      <c r="B27" s="110"/>
      <c r="C27" s="116" t="str">
        <f>C26</f>
        <v/>
      </c>
      <c r="D27" s="112" t="str">
        <f t="shared" si="2"/>
        <v>#N/A</v>
      </c>
      <c r="E27" s="113" t="str">
        <f t="shared" si="3"/>
        <v>#N/A</v>
      </c>
    </row>
    <row r="28" ht="59.25" customHeight="1">
      <c r="A28" s="114" t="b">
        <v>0</v>
      </c>
      <c r="B28" s="110"/>
      <c r="C28" s="98"/>
      <c r="D28" s="112" t="str">
        <f t="shared" si="2"/>
        <v>#N/A</v>
      </c>
      <c r="E28" s="113" t="str">
        <f t="shared" si="3"/>
        <v>#N/A</v>
      </c>
    </row>
    <row r="29" ht="59.25" customHeight="1">
      <c r="A29" s="114" t="b">
        <v>0</v>
      </c>
      <c r="B29" s="110"/>
      <c r="C29" s="97"/>
      <c r="D29" s="112" t="str">
        <f t="shared" si="2"/>
        <v>#N/A</v>
      </c>
      <c r="E29" s="113" t="str">
        <f t="shared" si="3"/>
        <v>#N/A</v>
      </c>
    </row>
    <row r="30" ht="59.25" customHeight="1">
      <c r="A30" s="114" t="b">
        <v>0</v>
      </c>
      <c r="B30" s="110"/>
      <c r="C30" s="98"/>
      <c r="D30" s="112" t="str">
        <f t="shared" si="2"/>
        <v>#N/A</v>
      </c>
      <c r="E30" s="113" t="str">
        <f t="shared" si="3"/>
        <v>#N/A</v>
      </c>
    </row>
    <row r="31" ht="36.75" customHeight="1">
      <c r="A31" s="47"/>
      <c r="B31" s="117"/>
      <c r="C31" s="11" t="s">
        <v>146</v>
      </c>
      <c r="D31" s="118"/>
      <c r="E31" s="119"/>
    </row>
  </sheetData>
  <conditionalFormatting sqref="A19:A30">
    <cfRule type="expression" dxfId="3" priority="1">
      <formula>ISBLANK(B19)</formula>
    </cfRule>
  </conditionalFormatting>
  <conditionalFormatting sqref="A14:A15 A19:A30">
    <cfRule type="expression" dxfId="4" priority="2">
      <formula>True</formula>
    </cfRule>
  </conditionalFormatting>
  <conditionalFormatting sqref="A14:A15 A19:A30">
    <cfRule type="expression" dxfId="4" priority="3">
      <formula>False</formula>
    </cfRule>
  </conditionalFormatting>
  <conditionalFormatting sqref="D15 C17">
    <cfRule type="expression" dxfId="3" priority="4">
      <formula>error.type(E19&gt;0)</formula>
    </cfRule>
  </conditionalFormatting>
  <conditionalFormatting sqref="C17">
    <cfRule type="colorScale" priority="5">
      <colorScale>
        <cfvo type="min"/>
        <cfvo type="max"/>
        <color rgb="FF57BB8A"/>
        <color rgb="FFFFFFFF"/>
      </colorScale>
    </cfRule>
  </conditionalFormatting>
  <conditionalFormatting sqref="D19:D30">
    <cfRule type="expression" dxfId="5" priority="6">
      <formula>ISBLANK(B19)</formula>
    </cfRule>
  </conditionalFormatting>
  <hyperlinks>
    <hyperlink display="This is the note-taker template. It will automatically update when you check and uncheck questions in the Questions spreadsheet. The notes you take here will automatically transfer to the Analysis spreadsheet" location="Interview Questions!A1" ref="C2"/>
    <hyperlink r:id="rId1" ref="C6"/>
    <hyperlink display="Here are some notes from your fourth session. They will appear automatically in the Analysis Spreadsheet." location="Analysis Spreadsheet!A1" ref="C19"/>
    <hyperlink r:id="rId2" ref="C31"/>
  </hyperlinks>
  <printOptions gridLines="1" horizontalCentered="1"/>
  <pageMargins bottom="0.75" footer="0.0" header="0.0" left="0.7" right="0.7" top="0.75"/>
  <pageSetup fitToHeight="0" cellComments="atEnd" orientation="landscape" pageOrder="overThenDown"/>
  <drawing r:id="rId3"/>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cols>
    <col customWidth="1" min="1" max="1" width="6.14"/>
    <col customWidth="1" min="2" max="2" width="31.43"/>
    <col customWidth="1" min="3" max="3" width="108.14"/>
    <col customWidth="1" min="4" max="4" width="17.57"/>
    <col customWidth="1" hidden="1" min="5" max="5" width="58.71"/>
  </cols>
  <sheetData>
    <row r="1">
      <c r="A1" s="57"/>
      <c r="B1" s="57"/>
      <c r="C1" s="86"/>
      <c r="D1" s="87"/>
      <c r="E1" s="87"/>
    </row>
    <row r="2">
      <c r="A2" s="57"/>
      <c r="B2" s="57"/>
      <c r="C2" s="88" t="s">
        <v>147</v>
      </c>
      <c r="D2" s="87"/>
      <c r="E2" s="87"/>
    </row>
    <row r="3">
      <c r="A3" s="57"/>
      <c r="B3" s="57"/>
      <c r="C3" s="86"/>
      <c r="D3" s="87"/>
      <c r="E3" s="87"/>
    </row>
    <row r="4">
      <c r="A4" s="57"/>
      <c r="B4" s="57"/>
      <c r="C4" s="89" t="s">
        <v>135</v>
      </c>
      <c r="D4" s="87"/>
      <c r="E4" s="87"/>
    </row>
    <row r="5">
      <c r="A5" s="57"/>
      <c r="B5" s="57"/>
      <c r="C5" s="90"/>
      <c r="D5" s="91"/>
      <c r="E5" s="91"/>
    </row>
    <row r="6">
      <c r="A6" s="57"/>
      <c r="B6" s="92"/>
      <c r="C6" s="93" t="s">
        <v>148</v>
      </c>
      <c r="D6" s="91"/>
      <c r="E6" s="91"/>
    </row>
    <row r="7" ht="55.5" customHeight="1">
      <c r="A7" s="41"/>
      <c r="B7" s="66"/>
      <c r="C7" s="94" t="s">
        <v>122</v>
      </c>
      <c r="D7" s="95"/>
      <c r="E7" s="95"/>
    </row>
    <row r="8">
      <c r="A8" s="96"/>
      <c r="B8" s="97" t="s">
        <v>105</v>
      </c>
      <c r="C8" s="98"/>
      <c r="D8" s="99"/>
      <c r="E8" s="95"/>
    </row>
    <row r="9">
      <c r="A9" s="96"/>
      <c r="B9" s="97" t="s">
        <v>106</v>
      </c>
      <c r="C9" s="98"/>
      <c r="D9" s="99"/>
      <c r="E9" s="95"/>
    </row>
    <row r="10">
      <c r="A10" s="96"/>
      <c r="B10" s="97" t="s">
        <v>123</v>
      </c>
      <c r="C10" s="98"/>
      <c r="D10" s="99"/>
      <c r="E10" s="95"/>
    </row>
    <row r="11">
      <c r="A11" s="96"/>
      <c r="B11" s="97" t="s">
        <v>124</v>
      </c>
      <c r="C11" s="98"/>
      <c r="D11" s="99"/>
      <c r="E11" s="95"/>
    </row>
    <row r="12" ht="39.75" customHeight="1">
      <c r="A12" s="68"/>
      <c r="B12" s="68"/>
      <c r="C12" s="94" t="s">
        <v>125</v>
      </c>
      <c r="D12" s="100"/>
      <c r="E12" s="100"/>
    </row>
    <row r="13" ht="81.0" customHeight="1">
      <c r="A13" s="68"/>
      <c r="B13" s="68"/>
      <c r="C13" s="101" t="s">
        <v>126</v>
      </c>
      <c r="D13" s="95"/>
      <c r="E13" s="95"/>
    </row>
    <row r="14">
      <c r="A14" s="102" t="b">
        <v>1</v>
      </c>
      <c r="B14" s="97" t="s">
        <v>127</v>
      </c>
      <c r="C14" s="103">
        <f t="shared" ref="C14:C15" si="1">IFS(A14=TRUE,IF(C14 = 0,NOW(),C14))</f>
        <v>44006.58603</v>
      </c>
      <c r="D14" s="104"/>
      <c r="E14" s="105"/>
    </row>
    <row r="15">
      <c r="A15" s="102" t="b">
        <v>1</v>
      </c>
      <c r="B15" s="97" t="s">
        <v>128</v>
      </c>
      <c r="C15" s="103">
        <f t="shared" si="1"/>
        <v>44006.58603</v>
      </c>
      <c r="D15" s="105"/>
      <c r="E15" s="105"/>
    </row>
    <row r="16">
      <c r="A16" s="106"/>
      <c r="B16" s="64"/>
      <c r="C16" s="64"/>
      <c r="D16" s="95"/>
      <c r="E16" s="95"/>
    </row>
    <row r="17">
      <c r="A17" s="96"/>
      <c r="B17" s="97" t="s">
        <v>129</v>
      </c>
      <c r="C17" s="107">
        <f>C15-C14</f>
        <v>0</v>
      </c>
      <c r="D17" s="99"/>
      <c r="E17" s="95"/>
    </row>
    <row r="18" ht="48.0" customHeight="1">
      <c r="A18" s="86"/>
      <c r="B18" s="86"/>
      <c r="C18" s="108" t="s">
        <v>130</v>
      </c>
      <c r="D18" s="108" t="s">
        <v>131</v>
      </c>
      <c r="E18" s="109"/>
    </row>
    <row r="19" ht="59.25" customHeight="1">
      <c r="A19" s="97" t="b">
        <v>1</v>
      </c>
      <c r="B19" s="110" t="str">
        <f>IFERROR(__xludf.DUMMYFUNCTION("QUERY(Questions,""SELECT B WHERE A = TRUE"")"),"Tell me about your role at work")</f>
        <v>Tell me about your role at work</v>
      </c>
      <c r="C19" s="111" t="s">
        <v>149</v>
      </c>
      <c r="D19" s="112">
        <f t="shared" ref="D19:D30" si="2">E19-$C$14</f>
        <v>0</v>
      </c>
      <c r="E19" s="113">
        <f t="shared" ref="E19:E30" si="3">IFS(A19=TRUE,IF(E19 = 0,NOW(),E19))</f>
        <v>44006.58603</v>
      </c>
    </row>
    <row r="20" ht="59.25" customHeight="1">
      <c r="A20" s="97" t="b">
        <v>1</v>
      </c>
      <c r="B20" s="110" t="str">
        <f>IFERROR(__xludf.DUMMYFUNCTION("""COMPUTED_VALUE"""),"Tell me about the team you work on")</f>
        <v>Tell me about the team you work on</v>
      </c>
      <c r="C20" s="97"/>
      <c r="D20" s="112">
        <f t="shared" si="2"/>
        <v>0</v>
      </c>
      <c r="E20" s="113">
        <f t="shared" si="3"/>
        <v>44006.58603</v>
      </c>
    </row>
    <row r="21" ht="59.25" customHeight="1">
      <c r="A21" s="97" t="b">
        <v>1</v>
      </c>
      <c r="B21" s="110" t="str">
        <f>IFERROR(__xludf.DUMMYFUNCTION("""COMPUTED_VALUE"""),"When was the last time you did [X activity]? ")</f>
        <v>When was the last time you did [X activity]? </v>
      </c>
      <c r="C21" s="97"/>
      <c r="D21" s="112">
        <f t="shared" si="2"/>
        <v>0</v>
      </c>
      <c r="E21" s="113">
        <f t="shared" si="3"/>
        <v>44006.58603</v>
      </c>
    </row>
    <row r="22" ht="59.25" customHeight="1">
      <c r="A22" s="97" t="b">
        <v>1</v>
      </c>
      <c r="B22" s="110" t="str">
        <f>IFERROR(__xludf.DUMMYFUNCTION("""COMPUTED_VALUE"""),"What's your biggest pain point with [X activity]?")</f>
        <v>What's your biggest pain point with [X activity]?</v>
      </c>
      <c r="C22" s="98"/>
      <c r="D22" s="112">
        <f t="shared" si="2"/>
        <v>0</v>
      </c>
      <c r="E22" s="113">
        <f t="shared" si="3"/>
        <v>44006.58603</v>
      </c>
    </row>
    <row r="23" ht="59.25" customHeight="1">
      <c r="A23" s="97" t="b">
        <v>1</v>
      </c>
      <c r="B23" s="110" t="str">
        <f>IFERROR(__xludf.DUMMYFUNCTION("""COMPUTED_VALUE"""),"How do you currently address that pain point?")</f>
        <v>How do you currently address that pain point?</v>
      </c>
      <c r="C23" s="98"/>
      <c r="D23" s="112">
        <f t="shared" si="2"/>
        <v>0.00000001156877261</v>
      </c>
      <c r="E23" s="113">
        <f t="shared" si="3"/>
        <v>44006.58603</v>
      </c>
    </row>
    <row r="24" ht="59.25" customHeight="1">
      <c r="A24" s="114" t="b">
        <v>0</v>
      </c>
      <c r="B24" s="110" t="str">
        <f>IFERROR(__xludf.DUMMYFUNCTION("""COMPUTED_VALUE"""),"Tell me about how you currently solve [X problem].")</f>
        <v>Tell me about how you currently solve [X problem].</v>
      </c>
      <c r="C24" s="98"/>
      <c r="D24" s="112" t="str">
        <f t="shared" si="2"/>
        <v>#N/A</v>
      </c>
      <c r="E24" s="113" t="str">
        <f t="shared" si="3"/>
        <v>#N/A</v>
      </c>
    </row>
    <row r="25" ht="59.25" customHeight="1">
      <c r="A25" s="114" t="b">
        <v>0</v>
      </c>
      <c r="B25" s="110"/>
      <c r="C25" s="98"/>
      <c r="D25" s="112" t="str">
        <f t="shared" si="2"/>
        <v>#N/A</v>
      </c>
      <c r="E25" s="113" t="str">
        <f t="shared" si="3"/>
        <v>#N/A</v>
      </c>
    </row>
    <row r="26" ht="59.25" customHeight="1">
      <c r="A26" s="114" t="b">
        <v>0</v>
      </c>
      <c r="B26" s="110"/>
      <c r="C26" s="115"/>
      <c r="D26" s="112" t="str">
        <f t="shared" si="2"/>
        <v>#N/A</v>
      </c>
      <c r="E26" s="113" t="str">
        <f t="shared" si="3"/>
        <v>#N/A</v>
      </c>
    </row>
    <row r="27" ht="59.25" customHeight="1">
      <c r="A27" s="114" t="b">
        <v>0</v>
      </c>
      <c r="B27" s="110"/>
      <c r="C27" s="116" t="str">
        <f>C26</f>
        <v/>
      </c>
      <c r="D27" s="112" t="str">
        <f t="shared" si="2"/>
        <v>#N/A</v>
      </c>
      <c r="E27" s="113" t="str">
        <f t="shared" si="3"/>
        <v>#N/A</v>
      </c>
    </row>
    <row r="28" ht="59.25" customHeight="1">
      <c r="A28" s="114" t="b">
        <v>0</v>
      </c>
      <c r="B28" s="110"/>
      <c r="C28" s="98"/>
      <c r="D28" s="112" t="str">
        <f t="shared" si="2"/>
        <v>#N/A</v>
      </c>
      <c r="E28" s="113" t="str">
        <f t="shared" si="3"/>
        <v>#N/A</v>
      </c>
    </row>
    <row r="29" ht="59.25" customHeight="1">
      <c r="A29" s="114" t="b">
        <v>0</v>
      </c>
      <c r="B29" s="110"/>
      <c r="C29" s="97"/>
      <c r="D29" s="112" t="str">
        <f t="shared" si="2"/>
        <v>#N/A</v>
      </c>
      <c r="E29" s="113" t="str">
        <f t="shared" si="3"/>
        <v>#N/A</v>
      </c>
    </row>
    <row r="30" ht="59.25" customHeight="1">
      <c r="A30" s="114" t="b">
        <v>0</v>
      </c>
      <c r="B30" s="110"/>
      <c r="C30" s="98"/>
      <c r="D30" s="112" t="str">
        <f t="shared" si="2"/>
        <v>#N/A</v>
      </c>
      <c r="E30" s="113" t="str">
        <f t="shared" si="3"/>
        <v>#N/A</v>
      </c>
    </row>
    <row r="31" ht="36.75" customHeight="1">
      <c r="A31" s="47"/>
      <c r="B31" s="117"/>
      <c r="C31" s="11" t="s">
        <v>150</v>
      </c>
      <c r="D31" s="118"/>
      <c r="E31" s="119"/>
    </row>
  </sheetData>
  <conditionalFormatting sqref="A19:A30">
    <cfRule type="expression" dxfId="3" priority="1">
      <formula>ISBLANK(B19)</formula>
    </cfRule>
  </conditionalFormatting>
  <conditionalFormatting sqref="A14:A15 A19:A30">
    <cfRule type="expression" dxfId="4" priority="2">
      <formula>True</formula>
    </cfRule>
  </conditionalFormatting>
  <conditionalFormatting sqref="A14:A15 A19:A30">
    <cfRule type="expression" dxfId="4" priority="3">
      <formula>False</formula>
    </cfRule>
  </conditionalFormatting>
  <conditionalFormatting sqref="D15 C17">
    <cfRule type="expression" dxfId="3" priority="4">
      <formula>error.type(E19&gt;0)</formula>
    </cfRule>
  </conditionalFormatting>
  <conditionalFormatting sqref="C17">
    <cfRule type="colorScale" priority="5">
      <colorScale>
        <cfvo type="min"/>
        <cfvo type="max"/>
        <color rgb="FF57BB8A"/>
        <color rgb="FFFFFFFF"/>
      </colorScale>
    </cfRule>
  </conditionalFormatting>
  <conditionalFormatting sqref="D19:D30">
    <cfRule type="expression" dxfId="5" priority="6">
      <formula>ISBLANK(B19)</formula>
    </cfRule>
  </conditionalFormatting>
  <hyperlinks>
    <hyperlink display="This is the note-taker template. It will automatically update when you check and uncheck questions in the Questions spreadsheet. The notes you take here will automatically transfer to the Analysis spreadsheet" location="Interview Questions!A1" ref="C2"/>
    <hyperlink r:id="rId1" ref="C6"/>
    <hyperlink display="Here are some notes from your fifth session. They will appear automatically in the Analysis Spreadsheet." location="Analysis Spreadsheet!A1" ref="C19"/>
    <hyperlink r:id="rId2" ref="C31"/>
  </hyperlinks>
  <printOptions gridLines="1" horizontalCentered="1"/>
  <pageMargins bottom="0.75" footer="0.0" header="0.0" left="0.7" right="0.7" top="0.75"/>
  <pageSetup fitToHeight="0" cellComments="atEnd" orientation="landscape" pageOrder="overThenDown"/>
  <drawing r:id="rId3"/>
</worksheet>
</file>